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2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harts/chart2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2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tables/table6.xml" ContentType="application/vnd.openxmlformats-officedocument.spreadsheetml.table+xml"/>
  <Override PartName="/xl/charts/chart2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6.xml" ContentType="application/vnd.openxmlformats-officedocument.drawing+xml"/>
  <Override PartName="/xl/charts/chart3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3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3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7.xml" ContentType="application/vnd.openxmlformats-officedocument.drawing+xml"/>
  <Override PartName="/xl/charts/chart3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hidePivotFieldList="1"/>
  <mc:AlternateContent xmlns:mc="http://schemas.openxmlformats.org/markup-compatibility/2006">
    <mc:Choice Requires="x15">
      <x15ac:absPath xmlns:x15ac="http://schemas.microsoft.com/office/spreadsheetml/2010/11/ac" url="C:\Users\CRISTIANO\Desktop\TESI CRISTIANO\"/>
    </mc:Choice>
  </mc:AlternateContent>
  <xr:revisionPtr revIDLastSave="0" documentId="13_ncr:1_{1716B04C-C2A1-440C-8D83-DA651168F020}" xr6:coauthVersionLast="47" xr6:coauthVersionMax="47" xr10:uidLastSave="{00000000-0000-0000-0000-000000000000}"/>
  <bookViews>
    <workbookView xWindow="-108" yWindow="-108" windowWidth="23256" windowHeight="13896" firstSheet="4" activeTab="6" xr2:uid="{00000000-000D-0000-FFFF-FFFF00000000}"/>
  </bookViews>
  <sheets>
    <sheet name="PIL" sheetId="1" r:id="rId1"/>
    <sheet name="Settori" sheetId="4" r:id="rId2"/>
    <sheet name="Occupazione  e disoccupazione" sheetId="6" r:id="rId3"/>
    <sheet name="SETTORE ESTERNO (import, export" sheetId="2" r:id="rId4"/>
    <sheet name="Turismo" sheetId="5" r:id="rId5"/>
    <sheet name="Distribuz. reddito e povertà" sheetId="7" r:id="rId6"/>
    <sheet name="risparmio e banche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1" i="8" l="1"/>
  <c r="E22" i="8"/>
  <c r="E23" i="8"/>
  <c r="E20" i="8"/>
  <c r="C20" i="8"/>
  <c r="C21" i="8"/>
  <c r="C22" i="8"/>
  <c r="C23" i="8"/>
  <c r="C24" i="8"/>
  <c r="B21" i="8"/>
  <c r="B22" i="8"/>
  <c r="B23" i="8"/>
  <c r="B24" i="8"/>
  <c r="B20" i="8"/>
  <c r="K5" i="8"/>
  <c r="L5" i="8"/>
  <c r="K6" i="8"/>
  <c r="L6" i="8"/>
  <c r="K7" i="8"/>
  <c r="L7" i="8"/>
  <c r="K8" i="8"/>
  <c r="L8" i="8"/>
  <c r="K9" i="8"/>
  <c r="L9" i="8"/>
  <c r="K10" i="8"/>
  <c r="L10" i="8"/>
  <c r="K11" i="8"/>
  <c r="L11" i="8"/>
  <c r="K12" i="8"/>
  <c r="L12" i="8"/>
  <c r="J6" i="8"/>
  <c r="J7" i="8"/>
  <c r="J8" i="8"/>
  <c r="J9" i="8"/>
  <c r="J10" i="8"/>
  <c r="J11" i="8"/>
  <c r="J12" i="8"/>
  <c r="J5" i="8"/>
  <c r="AB40" i="5"/>
  <c r="AB44" i="5" s="1"/>
  <c r="AB41" i="5"/>
  <c r="AB39" i="5"/>
  <c r="AB38" i="5"/>
  <c r="AB36" i="5"/>
  <c r="AB37" i="5"/>
  <c r="AA44" i="5"/>
  <c r="AA43" i="5"/>
  <c r="AB43" i="5"/>
  <c r="AA41" i="5"/>
  <c r="AA40" i="5"/>
  <c r="AA39" i="5"/>
  <c r="AA38" i="5"/>
  <c r="AA37" i="5"/>
  <c r="AA36" i="5"/>
  <c r="Z44" i="5"/>
  <c r="Z43" i="5"/>
  <c r="Z41" i="5"/>
  <c r="Z40" i="5"/>
  <c r="Z39" i="5"/>
  <c r="Z38" i="5"/>
  <c r="Z37" i="5"/>
  <c r="Z36" i="5"/>
  <c r="AG5" i="5"/>
  <c r="AG6" i="5"/>
  <c r="AG7" i="5"/>
  <c r="AG8" i="5"/>
  <c r="AG9" i="5"/>
  <c r="AG10" i="5"/>
  <c r="AG11" i="5"/>
  <c r="AG12" i="5"/>
  <c r="AG13" i="5"/>
  <c r="AG14" i="5"/>
  <c r="AG26" i="5"/>
  <c r="AG27" i="5"/>
  <c r="AG4" i="5"/>
  <c r="AF5" i="5"/>
  <c r="AF6" i="5"/>
  <c r="AF7" i="5"/>
  <c r="AF8" i="5"/>
  <c r="AF9" i="5"/>
  <c r="AF10" i="5"/>
  <c r="AF11" i="5"/>
  <c r="AF12" i="5"/>
  <c r="AF13" i="5"/>
  <c r="AF14" i="5"/>
  <c r="AF26" i="5"/>
  <c r="AF27" i="5"/>
  <c r="AF4" i="5"/>
  <c r="F33" i="5"/>
  <c r="E33" i="5"/>
  <c r="H13" i="5"/>
  <c r="W7" i="5"/>
  <c r="W3" i="5"/>
  <c r="W4" i="5"/>
  <c r="W5" i="5"/>
  <c r="W6" i="5"/>
  <c r="W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" i="5"/>
  <c r="H3" i="5"/>
  <c r="D4" i="5"/>
  <c r="E4" i="5"/>
  <c r="D5" i="5"/>
  <c r="E5" i="5"/>
  <c r="D6" i="5"/>
  <c r="E6" i="5"/>
  <c r="D7" i="5"/>
  <c r="E7" i="5"/>
  <c r="D8" i="5"/>
  <c r="E8" i="5"/>
  <c r="D9" i="5"/>
  <c r="E9" i="5"/>
  <c r="D10" i="5"/>
  <c r="E10" i="5"/>
  <c r="D11" i="5"/>
  <c r="E11" i="5"/>
  <c r="D12" i="5"/>
  <c r="E12" i="5"/>
  <c r="D13" i="5"/>
  <c r="E13" i="5"/>
  <c r="D14" i="5"/>
  <c r="E14" i="5"/>
  <c r="D15" i="5"/>
  <c r="E15" i="5"/>
  <c r="D16" i="5"/>
  <c r="E16" i="5"/>
  <c r="D17" i="5"/>
  <c r="E17" i="5"/>
  <c r="D18" i="5"/>
  <c r="E18" i="5"/>
  <c r="D19" i="5"/>
  <c r="E19" i="5"/>
  <c r="D20" i="5"/>
  <c r="E20" i="5"/>
  <c r="D21" i="5"/>
  <c r="E21" i="5"/>
  <c r="D22" i="5"/>
  <c r="E22" i="5"/>
  <c r="D23" i="5"/>
  <c r="E23" i="5"/>
  <c r="D24" i="5"/>
  <c r="E24" i="5"/>
  <c r="D25" i="5"/>
  <c r="E25" i="5"/>
  <c r="D26" i="5"/>
  <c r="E26" i="5"/>
  <c r="E3" i="5"/>
  <c r="D3" i="5"/>
  <c r="I19" i="5"/>
  <c r="H26" i="5"/>
  <c r="I26" i="5"/>
  <c r="H4" i="5"/>
  <c r="I4" i="5"/>
  <c r="H5" i="5"/>
  <c r="I5" i="5"/>
  <c r="H6" i="5"/>
  <c r="I6" i="5"/>
  <c r="H7" i="5"/>
  <c r="I7" i="5"/>
  <c r="H8" i="5"/>
  <c r="I8" i="5"/>
  <c r="H9" i="5"/>
  <c r="I9" i="5"/>
  <c r="H10" i="5"/>
  <c r="I10" i="5"/>
  <c r="H11" i="5"/>
  <c r="I11" i="5"/>
  <c r="H12" i="5"/>
  <c r="I12" i="5"/>
  <c r="I13" i="5"/>
  <c r="H14" i="5"/>
  <c r="I14" i="5"/>
  <c r="H15" i="5"/>
  <c r="I15" i="5"/>
  <c r="H16" i="5"/>
  <c r="I16" i="5"/>
  <c r="H17" i="5"/>
  <c r="I17" i="5"/>
  <c r="H18" i="5"/>
  <c r="I18" i="5"/>
  <c r="H19" i="5"/>
  <c r="H20" i="5"/>
  <c r="I20" i="5"/>
  <c r="H21" i="5"/>
  <c r="I21" i="5"/>
  <c r="H22" i="5"/>
  <c r="I22" i="5"/>
  <c r="H23" i="5"/>
  <c r="I23" i="5"/>
  <c r="H24" i="5"/>
  <c r="I24" i="5"/>
  <c r="H25" i="5"/>
  <c r="I25" i="5"/>
  <c r="I3" i="5"/>
  <c r="T3" i="5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" i="5"/>
  <c r="P3" i="5"/>
  <c r="P4" i="5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V24" i="5" s="1"/>
  <c r="P25" i="5"/>
  <c r="P26" i="5"/>
  <c r="P27" i="5"/>
  <c r="P2" i="5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55" i="7"/>
  <c r="B56" i="7"/>
  <c r="C56" i="7"/>
  <c r="D56" i="7"/>
  <c r="B57" i="7"/>
  <c r="C57" i="7"/>
  <c r="D57" i="7"/>
  <c r="B58" i="7"/>
  <c r="C58" i="7"/>
  <c r="D58" i="7"/>
  <c r="B59" i="7"/>
  <c r="C59" i="7"/>
  <c r="D59" i="7"/>
  <c r="B60" i="7"/>
  <c r="C60" i="7"/>
  <c r="D60" i="7"/>
  <c r="B61" i="7"/>
  <c r="C61" i="7"/>
  <c r="D61" i="7"/>
  <c r="B62" i="7"/>
  <c r="C62" i="7"/>
  <c r="D62" i="7"/>
  <c r="B63" i="7"/>
  <c r="C63" i="7"/>
  <c r="D63" i="7"/>
  <c r="B64" i="7"/>
  <c r="C64" i="7"/>
  <c r="D64" i="7"/>
  <c r="B65" i="7"/>
  <c r="C65" i="7"/>
  <c r="D65" i="7"/>
  <c r="B66" i="7"/>
  <c r="C66" i="7"/>
  <c r="D66" i="7"/>
  <c r="B67" i="7"/>
  <c r="C67" i="7"/>
  <c r="D67" i="7"/>
  <c r="B68" i="7"/>
  <c r="C68" i="7"/>
  <c r="D68" i="7"/>
  <c r="B69" i="7"/>
  <c r="C69" i="7"/>
  <c r="D69" i="7"/>
  <c r="B70" i="7"/>
  <c r="C70" i="7"/>
  <c r="D70" i="7"/>
  <c r="B71" i="7"/>
  <c r="C71" i="7"/>
  <c r="D71" i="7"/>
  <c r="B72" i="7"/>
  <c r="C72" i="7"/>
  <c r="D72" i="7"/>
  <c r="B73" i="7"/>
  <c r="C73" i="7"/>
  <c r="D73" i="7"/>
  <c r="B74" i="7"/>
  <c r="C74" i="7"/>
  <c r="D74" i="7"/>
  <c r="B75" i="7"/>
  <c r="C75" i="7"/>
  <c r="D75" i="7"/>
  <c r="B76" i="7"/>
  <c r="C76" i="7"/>
  <c r="D76" i="7"/>
  <c r="B77" i="7"/>
  <c r="C77" i="7"/>
  <c r="D77" i="7"/>
  <c r="B78" i="7"/>
  <c r="C78" i="7"/>
  <c r="D78" i="7"/>
  <c r="B79" i="7"/>
  <c r="C79" i="7"/>
  <c r="D79" i="7"/>
  <c r="D55" i="7"/>
  <c r="C55" i="7"/>
  <c r="B55" i="7"/>
  <c r="B50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32" i="7"/>
  <c r="S34" i="7"/>
  <c r="S33" i="7"/>
  <c r="S32" i="7"/>
  <c r="R33" i="7"/>
  <c r="R32" i="7"/>
  <c r="Q34" i="7"/>
  <c r="Q33" i="7"/>
  <c r="Q32" i="7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D100" i="2"/>
  <c r="E100" i="2"/>
  <c r="F100" i="2"/>
  <c r="G100" i="2"/>
  <c r="H100" i="2"/>
  <c r="I100" i="2"/>
  <c r="J100" i="2"/>
  <c r="K100" i="2"/>
  <c r="L100" i="2"/>
  <c r="C100" i="2"/>
  <c r="Q77" i="2"/>
  <c r="S77" i="2"/>
  <c r="T77" i="2"/>
  <c r="V77" i="2"/>
  <c r="X77" i="2"/>
  <c r="Q78" i="2"/>
  <c r="S78" i="2"/>
  <c r="T78" i="2"/>
  <c r="V78" i="2"/>
  <c r="X78" i="2"/>
  <c r="C17" i="2"/>
  <c r="BL20" i="4"/>
  <c r="BK20" i="4"/>
  <c r="BJ20" i="4"/>
  <c r="BI18" i="4"/>
  <c r="BL18" i="4"/>
  <c r="BK18" i="4"/>
  <c r="BJ18" i="4"/>
  <c r="BJ17" i="4"/>
  <c r="BH18" i="4"/>
  <c r="BH19" i="4"/>
  <c r="BJ19" i="4"/>
  <c r="BI19" i="4" s="1"/>
  <c r="BK19" i="4"/>
  <c r="BL19" i="4"/>
  <c r="BH20" i="4"/>
  <c r="R40" i="6"/>
  <c r="K40" i="6"/>
  <c r="I17" i="6"/>
  <c r="I18" i="6"/>
  <c r="I19" i="6"/>
  <c r="I20" i="6"/>
  <c r="I21" i="6"/>
  <c r="I22" i="6"/>
  <c r="I23" i="6"/>
  <c r="I24" i="6"/>
  <c r="I25" i="6"/>
  <c r="P24" i="6"/>
  <c r="P23" i="6"/>
  <c r="P22" i="6"/>
  <c r="P21" i="6"/>
  <c r="P19" i="6"/>
  <c r="P18" i="6"/>
  <c r="P16" i="6"/>
  <c r="R36" i="6"/>
  <c r="K36" i="6"/>
  <c r="BD22" i="6"/>
  <c r="BD23" i="6"/>
  <c r="BD24" i="6"/>
  <c r="BD25" i="6"/>
  <c r="BD26" i="6"/>
  <c r="BD27" i="6"/>
  <c r="BD28" i="6"/>
  <c r="BD29" i="6"/>
  <c r="BD30" i="6"/>
  <c r="BD31" i="6"/>
  <c r="BD32" i="6"/>
  <c r="BD33" i="6"/>
  <c r="BD34" i="6"/>
  <c r="BD35" i="6"/>
  <c r="BD36" i="6"/>
  <c r="BD37" i="6"/>
  <c r="BD38" i="6"/>
  <c r="BD39" i="6"/>
  <c r="BD40" i="6"/>
  <c r="BD41" i="6"/>
  <c r="BD42" i="6"/>
  <c r="BD43" i="6"/>
  <c r="BD44" i="6"/>
  <c r="BC19" i="6"/>
  <c r="BC20" i="6"/>
  <c r="BC21" i="6"/>
  <c r="BC22" i="6"/>
  <c r="BC23" i="6"/>
  <c r="BC24" i="6"/>
  <c r="BC25" i="6"/>
  <c r="BC33" i="6"/>
  <c r="BC34" i="6"/>
  <c r="BC35" i="6"/>
  <c r="BC40" i="6"/>
  <c r="BC41" i="6"/>
  <c r="BC42" i="6"/>
  <c r="BC43" i="6"/>
  <c r="BC44" i="6"/>
  <c r="BB18" i="6"/>
  <c r="BB19" i="6"/>
  <c r="BB20" i="6"/>
  <c r="BB21" i="6"/>
  <c r="BB25" i="6"/>
  <c r="BB26" i="6"/>
  <c r="BB27" i="6"/>
  <c r="BB28" i="6"/>
  <c r="BB29" i="6"/>
  <c r="BB30" i="6"/>
  <c r="BB31" i="6"/>
  <c r="BB32" i="6"/>
  <c r="BB33" i="6"/>
  <c r="BB37" i="6"/>
  <c r="BB38" i="6"/>
  <c r="BB39" i="6"/>
  <c r="BB40" i="6"/>
  <c r="BB41" i="6"/>
  <c r="BB42" i="6"/>
  <c r="BB43" i="6"/>
  <c r="BB44" i="6"/>
  <c r="BB17" i="6"/>
  <c r="Q25" i="6"/>
  <c r="Q24" i="6"/>
  <c r="Q23" i="6"/>
  <c r="Q21" i="6"/>
  <c r="BD21" i="6" s="1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17" i="6"/>
  <c r="F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3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17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3" i="6"/>
  <c r="C4" i="6"/>
  <c r="C5" i="6"/>
  <c r="C6" i="6"/>
  <c r="B6" i="6" s="1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3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17" i="6"/>
  <c r="AI18" i="4"/>
  <c r="AI19" i="4"/>
  <c r="AI20" i="4"/>
  <c r="AI21" i="4"/>
  <c r="AI22" i="4"/>
  <c r="AI23" i="4"/>
  <c r="AI24" i="4"/>
  <c r="AI25" i="4"/>
  <c r="AI26" i="4"/>
  <c r="AI27" i="4"/>
  <c r="AI28" i="4"/>
  <c r="AI29" i="4"/>
  <c r="AI30" i="4"/>
  <c r="AI31" i="4"/>
  <c r="AI32" i="4"/>
  <c r="AI33" i="4"/>
  <c r="AI34" i="4"/>
  <c r="AI35" i="4"/>
  <c r="AI36" i="4"/>
  <c r="AI37" i="4"/>
  <c r="AI38" i="4"/>
  <c r="AI39" i="4"/>
  <c r="AI40" i="4"/>
  <c r="AI41" i="4"/>
  <c r="AI42" i="4"/>
  <c r="AI43" i="4"/>
  <c r="AI17" i="4"/>
  <c r="BL12" i="4"/>
  <c r="AI44" i="4"/>
  <c r="BL16" i="4"/>
  <c r="BK16" i="4"/>
  <c r="AR69" i="4" s="1"/>
  <c r="BJ16" i="4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BB22" i="6" s="1"/>
  <c r="A23" i="6"/>
  <c r="BB23" i="6" s="1"/>
  <c r="A24" i="6"/>
  <c r="BB24" i="6" s="1"/>
  <c r="A25" i="6"/>
  <c r="A26" i="6"/>
  <c r="A27" i="6"/>
  <c r="A28" i="6"/>
  <c r="A29" i="6"/>
  <c r="A30" i="6"/>
  <c r="A31" i="6"/>
  <c r="A32" i="6"/>
  <c r="A33" i="6"/>
  <c r="A34" i="6"/>
  <c r="BB34" i="6" s="1"/>
  <c r="A35" i="6"/>
  <c r="BB35" i="6" s="1"/>
  <c r="A36" i="6"/>
  <c r="BB36" i="6" s="1"/>
  <c r="A37" i="6"/>
  <c r="A38" i="6"/>
  <c r="A39" i="6"/>
  <c r="A40" i="6"/>
  <c r="A41" i="6"/>
  <c r="A42" i="6"/>
  <c r="A43" i="6"/>
  <c r="A44" i="6"/>
  <c r="A3" i="6"/>
  <c r="AK17" i="4"/>
  <c r="AB55" i="4"/>
  <c r="AB54" i="4"/>
  <c r="AB53" i="4"/>
  <c r="AB51" i="4"/>
  <c r="AB50" i="4"/>
  <c r="Z55" i="4"/>
  <c r="Z54" i="4"/>
  <c r="Z53" i="4"/>
  <c r="Z51" i="4"/>
  <c r="Z50" i="4"/>
  <c r="Z56" i="4"/>
  <c r="X55" i="4"/>
  <c r="X54" i="4"/>
  <c r="X53" i="4"/>
  <c r="X51" i="4"/>
  <c r="X50" i="4"/>
  <c r="AB56" i="4"/>
  <c r="X56" i="4"/>
  <c r="Y50" i="4" s="1"/>
  <c r="AX18" i="4"/>
  <c r="AY18" i="4"/>
  <c r="AZ18" i="4"/>
  <c r="AX19" i="4"/>
  <c r="AY19" i="4"/>
  <c r="AZ19" i="4"/>
  <c r="AX20" i="4"/>
  <c r="AY20" i="4"/>
  <c r="AZ20" i="4"/>
  <c r="AX21" i="4"/>
  <c r="AY21" i="4"/>
  <c r="AZ21" i="4"/>
  <c r="AX22" i="4"/>
  <c r="AY22" i="4"/>
  <c r="AZ22" i="4"/>
  <c r="AX23" i="4"/>
  <c r="AY23" i="4"/>
  <c r="AZ23" i="4"/>
  <c r="AX24" i="4"/>
  <c r="AY24" i="4"/>
  <c r="AZ24" i="4"/>
  <c r="AX25" i="4"/>
  <c r="AY25" i="4"/>
  <c r="AZ25" i="4"/>
  <c r="AX26" i="4"/>
  <c r="AY26" i="4"/>
  <c r="AZ26" i="4"/>
  <c r="AX27" i="4"/>
  <c r="AY27" i="4"/>
  <c r="AZ27" i="4"/>
  <c r="AX28" i="4"/>
  <c r="AY28" i="4"/>
  <c r="AZ28" i="4"/>
  <c r="AX29" i="4"/>
  <c r="AY29" i="4"/>
  <c r="AZ29" i="4"/>
  <c r="AX30" i="4"/>
  <c r="AY30" i="4"/>
  <c r="AZ30" i="4"/>
  <c r="AX31" i="4"/>
  <c r="AY31" i="4"/>
  <c r="AZ31" i="4"/>
  <c r="AX32" i="4"/>
  <c r="AY32" i="4"/>
  <c r="AZ32" i="4"/>
  <c r="AX33" i="4"/>
  <c r="AY33" i="4"/>
  <c r="AZ33" i="4"/>
  <c r="AX34" i="4"/>
  <c r="AY34" i="4"/>
  <c r="AZ34" i="4"/>
  <c r="AX35" i="4"/>
  <c r="AY35" i="4"/>
  <c r="AZ35" i="4"/>
  <c r="AX36" i="4"/>
  <c r="AY36" i="4"/>
  <c r="AZ36" i="4"/>
  <c r="AX37" i="4"/>
  <c r="AY37" i="4"/>
  <c r="AZ37" i="4"/>
  <c r="AX38" i="4"/>
  <c r="AY38" i="4"/>
  <c r="AZ38" i="4"/>
  <c r="AX39" i="4"/>
  <c r="AY39" i="4"/>
  <c r="AZ39" i="4"/>
  <c r="AX40" i="4"/>
  <c r="AY40" i="4"/>
  <c r="AZ40" i="4"/>
  <c r="AX41" i="4"/>
  <c r="AY41" i="4"/>
  <c r="AZ41" i="4"/>
  <c r="AX42" i="4"/>
  <c r="AY42" i="4"/>
  <c r="AZ42" i="4"/>
  <c r="AX43" i="4"/>
  <c r="AY43" i="4"/>
  <c r="AZ43" i="4"/>
  <c r="AZ17" i="4"/>
  <c r="AY17" i="4"/>
  <c r="AX17" i="4"/>
  <c r="AP74" i="4"/>
  <c r="AQ114" i="4"/>
  <c r="AQ113" i="4"/>
  <c r="AP114" i="4"/>
  <c r="AP113" i="4"/>
  <c r="AQ112" i="4"/>
  <c r="AP112" i="4"/>
  <c r="AO114" i="4"/>
  <c r="AO113" i="4"/>
  <c r="AO112" i="4"/>
  <c r="AQ106" i="4"/>
  <c r="AQ105" i="4"/>
  <c r="AP106" i="4"/>
  <c r="AP105" i="4"/>
  <c r="AQ104" i="4"/>
  <c r="AP104" i="4"/>
  <c r="AO106" i="4"/>
  <c r="AO105" i="4"/>
  <c r="AO104" i="4"/>
  <c r="AR17" i="4"/>
  <c r="AT69" i="4" s="1"/>
  <c r="AU15" i="4"/>
  <c r="AU16" i="4"/>
  <c r="AQ33" i="4"/>
  <c r="AQ70" i="4" s="1"/>
  <c r="AT17" i="4"/>
  <c r="AU69" i="4" s="1"/>
  <c r="AQ17" i="4"/>
  <c r="AQ69" i="4" s="1"/>
  <c r="AP17" i="4"/>
  <c r="AO75" i="4" s="1"/>
  <c r="AP33" i="4"/>
  <c r="AO76" i="4" s="1"/>
  <c r="AO33" i="4"/>
  <c r="AS33" i="4" s="1"/>
  <c r="AP76" i="4" s="1"/>
  <c r="J33" i="6"/>
  <c r="J32" i="6"/>
  <c r="BC32" i="6" s="1"/>
  <c r="I33" i="6"/>
  <c r="I32" i="6"/>
  <c r="I27" i="6"/>
  <c r="I28" i="6"/>
  <c r="J26" i="6"/>
  <c r="BC26" i="6" s="1"/>
  <c r="J28" i="6"/>
  <c r="BC28" i="6" s="1"/>
  <c r="J27" i="6"/>
  <c r="BC27" i="6" s="1"/>
  <c r="I26" i="6"/>
  <c r="J25" i="6"/>
  <c r="J31" i="6"/>
  <c r="BC31" i="6" s="1"/>
  <c r="J30" i="6"/>
  <c r="BC30" i="6" s="1"/>
  <c r="J29" i="6"/>
  <c r="BC29" i="6" s="1"/>
  <c r="I31" i="6"/>
  <c r="I30" i="6"/>
  <c r="I29" i="6"/>
  <c r="J36" i="6"/>
  <c r="BC36" i="6" s="1"/>
  <c r="J35" i="6"/>
  <c r="J34" i="6"/>
  <c r="I36" i="6"/>
  <c r="I35" i="6"/>
  <c r="I34" i="6"/>
  <c r="J39" i="6"/>
  <c r="BC39" i="6" s="1"/>
  <c r="J38" i="6"/>
  <c r="BC38" i="6" s="1"/>
  <c r="I39" i="6"/>
  <c r="I38" i="6"/>
  <c r="I37" i="6"/>
  <c r="J37" i="6"/>
  <c r="BC37" i="6" s="1"/>
  <c r="Q18" i="6"/>
  <c r="BD18" i="6" s="1"/>
  <c r="Q20" i="6"/>
  <c r="BD20" i="6" s="1"/>
  <c r="Q19" i="6"/>
  <c r="BD19" i="6" s="1"/>
  <c r="Q17" i="6"/>
  <c r="BD17" i="6" s="1"/>
  <c r="J17" i="6"/>
  <c r="BC17" i="6" s="1"/>
  <c r="J18" i="6"/>
  <c r="BC18" i="6" s="1"/>
  <c r="J19" i="6"/>
  <c r="Q26" i="6"/>
  <c r="L26" i="6"/>
  <c r="J24" i="6"/>
  <c r="H24" i="6"/>
  <c r="H23" i="6"/>
  <c r="CH4" i="4"/>
  <c r="CJ7" i="4"/>
  <c r="CH7" i="4"/>
  <c r="CF7" i="4"/>
  <c r="CJ6" i="4"/>
  <c r="CH6" i="4"/>
  <c r="CF6" i="4"/>
  <c r="CJ5" i="4"/>
  <c r="CH5" i="4"/>
  <c r="CF5" i="4"/>
  <c r="CJ4" i="4"/>
  <c r="CF4" i="4"/>
  <c r="H19" i="4"/>
  <c r="L19" i="4"/>
  <c r="AO19" i="4"/>
  <c r="AS19" i="4" s="1"/>
  <c r="AP19" i="4"/>
  <c r="AQ19" i="4"/>
  <c r="AR19" i="4"/>
  <c r="AT19" i="4"/>
  <c r="AP69" i="4"/>
  <c r="C66" i="1"/>
  <c r="C63" i="1"/>
  <c r="C62" i="1"/>
  <c r="P78" i="1"/>
  <c r="O78" i="1"/>
  <c r="N78" i="1"/>
  <c r="M78" i="1"/>
  <c r="L78" i="1"/>
  <c r="P77" i="1"/>
  <c r="O77" i="1"/>
  <c r="N77" i="1"/>
  <c r="M77" i="1"/>
  <c r="L77" i="1"/>
  <c r="AY13" i="1"/>
  <c r="AY14" i="1"/>
  <c r="AY15" i="1"/>
  <c r="AY16" i="1"/>
  <c r="AY17" i="1"/>
  <c r="AY18" i="1"/>
  <c r="AY19" i="1"/>
  <c r="AY20" i="1"/>
  <c r="AY21" i="1"/>
  <c r="AY22" i="1"/>
  <c r="AY23" i="1"/>
  <c r="AY24" i="1"/>
  <c r="AY25" i="1"/>
  <c r="AY26" i="1"/>
  <c r="AY27" i="1"/>
  <c r="AY28" i="1"/>
  <c r="AW6" i="1"/>
  <c r="AX6" i="1"/>
  <c r="AW7" i="1"/>
  <c r="AX7" i="1"/>
  <c r="AW8" i="1"/>
  <c r="AX8" i="1"/>
  <c r="AW9" i="1"/>
  <c r="AX9" i="1"/>
  <c r="AW10" i="1"/>
  <c r="AX10" i="1"/>
  <c r="AW11" i="1"/>
  <c r="AX11" i="1"/>
  <c r="AW12" i="1"/>
  <c r="AX12" i="1"/>
  <c r="AW13" i="1"/>
  <c r="AX13" i="1"/>
  <c r="AW14" i="1"/>
  <c r="AX14" i="1"/>
  <c r="AW15" i="1"/>
  <c r="AX15" i="1"/>
  <c r="AW16" i="1"/>
  <c r="AX16" i="1"/>
  <c r="AW17" i="1"/>
  <c r="AX17" i="1"/>
  <c r="AW18" i="1"/>
  <c r="AX18" i="1"/>
  <c r="AW19" i="1"/>
  <c r="AX19" i="1"/>
  <c r="AW20" i="1"/>
  <c r="AX20" i="1"/>
  <c r="AW21" i="1"/>
  <c r="AX21" i="1"/>
  <c r="AW22" i="1"/>
  <c r="AX22" i="1"/>
  <c r="AW23" i="1"/>
  <c r="AX23" i="1"/>
  <c r="AW24" i="1"/>
  <c r="AX24" i="1"/>
  <c r="AW25" i="1"/>
  <c r="AX25" i="1"/>
  <c r="AW26" i="1"/>
  <c r="AX26" i="1"/>
  <c r="AW27" i="1"/>
  <c r="AX27" i="1"/>
  <c r="AW28" i="1"/>
  <c r="AX28" i="1"/>
  <c r="AW29" i="1"/>
  <c r="AX29" i="1"/>
  <c r="AW30" i="1"/>
  <c r="AX30" i="1"/>
  <c r="AW31" i="1"/>
  <c r="AX31" i="1"/>
  <c r="AX5" i="1"/>
  <c r="AW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S5" i="1"/>
  <c r="AR5" i="1"/>
  <c r="P57" i="1"/>
  <c r="P81" i="1"/>
  <c r="O81" i="1"/>
  <c r="N81" i="1"/>
  <c r="M81" i="1"/>
  <c r="L81" i="1"/>
  <c r="E17" i="1"/>
  <c r="K81" i="1" s="1"/>
  <c r="N75" i="1"/>
  <c r="M75" i="1"/>
  <c r="N74" i="1"/>
  <c r="M74" i="1"/>
  <c r="L74" i="1"/>
  <c r="K74" i="1"/>
  <c r="N73" i="1"/>
  <c r="M73" i="1"/>
  <c r="L73" i="1"/>
  <c r="K73" i="1"/>
  <c r="R18" i="1"/>
  <c r="R20" i="1"/>
  <c r="R21" i="1"/>
  <c r="R22" i="1"/>
  <c r="R23" i="1"/>
  <c r="L69" i="1" s="1"/>
  <c r="R24" i="1"/>
  <c r="R25" i="1"/>
  <c r="R26" i="1"/>
  <c r="R27" i="1"/>
  <c r="R28" i="1"/>
  <c r="R29" i="1"/>
  <c r="M69" i="1" s="1"/>
  <c r="R30" i="1"/>
  <c r="R31" i="1"/>
  <c r="R32" i="1"/>
  <c r="R33" i="1"/>
  <c r="R34" i="1"/>
  <c r="R35" i="1"/>
  <c r="N69" i="1" s="1"/>
  <c r="R36" i="1"/>
  <c r="R37" i="1"/>
  <c r="R38" i="1"/>
  <c r="R39" i="1"/>
  <c r="R40" i="1"/>
  <c r="O69" i="1" s="1"/>
  <c r="R41" i="1"/>
  <c r="R42" i="1"/>
  <c r="R43" i="1"/>
  <c r="P69" i="1" s="1"/>
  <c r="Q18" i="1"/>
  <c r="Q20" i="1"/>
  <c r="Q21" i="1"/>
  <c r="Q22" i="1"/>
  <c r="Q23" i="1"/>
  <c r="L68" i="1" s="1"/>
  <c r="Q24" i="1"/>
  <c r="Q25" i="1"/>
  <c r="Q26" i="1"/>
  <c r="Q27" i="1"/>
  <c r="Q28" i="1"/>
  <c r="Q29" i="1"/>
  <c r="M68" i="1" s="1"/>
  <c r="Q30" i="1"/>
  <c r="Q31" i="1"/>
  <c r="Q32" i="1"/>
  <c r="Q33" i="1"/>
  <c r="Q34" i="1"/>
  <c r="Q35" i="1"/>
  <c r="N68" i="1" s="1"/>
  <c r="Q36" i="1"/>
  <c r="Q37" i="1"/>
  <c r="Q38" i="1"/>
  <c r="Q39" i="1"/>
  <c r="Q40" i="1"/>
  <c r="O68" i="1" s="1"/>
  <c r="Q41" i="1"/>
  <c r="Q42" i="1"/>
  <c r="Q43" i="1"/>
  <c r="P68" i="1" s="1"/>
  <c r="T18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S18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P49" i="1"/>
  <c r="O49" i="1"/>
  <c r="AR74" i="4"/>
  <c r="AO74" i="4"/>
  <c r="AU68" i="4"/>
  <c r="AQ68" i="4"/>
  <c r="AO68" i="4"/>
  <c r="BH17" i="4"/>
  <c r="BH16" i="4"/>
  <c r="BH15" i="4"/>
  <c r="BH14" i="4"/>
  <c r="BH13" i="4"/>
  <c r="BH12" i="4"/>
  <c r="BH10" i="4"/>
  <c r="BH9" i="4"/>
  <c r="BH8" i="4"/>
  <c r="BH7" i="4"/>
  <c r="BH4" i="4"/>
  <c r="BH5" i="4"/>
  <c r="BH3" i="4"/>
  <c r="BL17" i="4"/>
  <c r="BK17" i="4"/>
  <c r="BL4" i="4"/>
  <c r="BL5" i="4"/>
  <c r="BL6" i="4"/>
  <c r="BL7" i="4"/>
  <c r="BL8" i="4"/>
  <c r="BL9" i="4"/>
  <c r="BL10" i="4"/>
  <c r="BL11" i="4"/>
  <c r="BL13" i="4"/>
  <c r="BL14" i="4"/>
  <c r="AV68" i="4" s="1"/>
  <c r="BL15" i="4"/>
  <c r="AV69" i="4"/>
  <c r="BK4" i="4"/>
  <c r="BK5" i="4"/>
  <c r="BK6" i="4"/>
  <c r="BK7" i="4"/>
  <c r="BK8" i="4"/>
  <c r="BK9" i="4"/>
  <c r="BK10" i="4"/>
  <c r="BK11" i="4"/>
  <c r="BK12" i="4"/>
  <c r="BK13" i="4"/>
  <c r="BK14" i="4"/>
  <c r="AR68" i="4" s="1"/>
  <c r="BK15" i="4"/>
  <c r="BJ4" i="4"/>
  <c r="BJ5" i="4"/>
  <c r="BJ6" i="4"/>
  <c r="BJ7" i="4"/>
  <c r="BJ8" i="4"/>
  <c r="BJ9" i="4"/>
  <c r="BJ10" i="4"/>
  <c r="BJ11" i="4"/>
  <c r="BJ12" i="4"/>
  <c r="BJ13" i="4"/>
  <c r="BJ14" i="4"/>
  <c r="AP68" i="4" s="1"/>
  <c r="BJ15" i="4"/>
  <c r="BL3" i="4"/>
  <c r="BK3" i="4"/>
  <c r="BJ3" i="4"/>
  <c r="AT14" i="4"/>
  <c r="AR14" i="4"/>
  <c r="AQ14" i="4"/>
  <c r="AO17" i="4"/>
  <c r="AS17" i="4" s="1"/>
  <c r="AP75" i="4" s="1"/>
  <c r="AO18" i="4"/>
  <c r="AS18" i="4" s="1"/>
  <c r="AP18" i="4"/>
  <c r="AQ18" i="4"/>
  <c r="AR18" i="4"/>
  <c r="AT18" i="4"/>
  <c r="AO20" i="4"/>
  <c r="AS20" i="4" s="1"/>
  <c r="AP20" i="4"/>
  <c r="AQ20" i="4"/>
  <c r="AR20" i="4"/>
  <c r="AT20" i="4"/>
  <c r="AO21" i="4"/>
  <c r="AS21" i="4" s="1"/>
  <c r="AP21" i="4"/>
  <c r="AQ21" i="4"/>
  <c r="AR21" i="4"/>
  <c r="AT21" i="4"/>
  <c r="AO22" i="4"/>
  <c r="AS22" i="4" s="1"/>
  <c r="AP22" i="4"/>
  <c r="AQ22" i="4"/>
  <c r="AR22" i="4"/>
  <c r="AT22" i="4"/>
  <c r="AO23" i="4"/>
  <c r="AS23" i="4" s="1"/>
  <c r="AP23" i="4"/>
  <c r="AQ23" i="4"/>
  <c r="AR23" i="4"/>
  <c r="AT23" i="4"/>
  <c r="AO24" i="4"/>
  <c r="AS24" i="4" s="1"/>
  <c r="AP24" i="4"/>
  <c r="AQ24" i="4"/>
  <c r="AR24" i="4"/>
  <c r="AT24" i="4"/>
  <c r="AO25" i="4"/>
  <c r="AS25" i="4" s="1"/>
  <c r="AP25" i="4"/>
  <c r="AQ25" i="4"/>
  <c r="AR25" i="4"/>
  <c r="AT25" i="4"/>
  <c r="AO26" i="4"/>
  <c r="AS26" i="4" s="1"/>
  <c r="AP26" i="4"/>
  <c r="AQ26" i="4"/>
  <c r="AR26" i="4"/>
  <c r="AT26" i="4"/>
  <c r="AO27" i="4"/>
  <c r="AS27" i="4" s="1"/>
  <c r="AP27" i="4"/>
  <c r="AQ27" i="4"/>
  <c r="AR27" i="4"/>
  <c r="AT27" i="4"/>
  <c r="AO28" i="4"/>
  <c r="AS28" i="4" s="1"/>
  <c r="AP28" i="4"/>
  <c r="AQ28" i="4"/>
  <c r="AR28" i="4"/>
  <c r="AT28" i="4"/>
  <c r="AO29" i="4"/>
  <c r="AS29" i="4" s="1"/>
  <c r="AP29" i="4"/>
  <c r="AQ29" i="4"/>
  <c r="AR29" i="4"/>
  <c r="AT29" i="4"/>
  <c r="AO30" i="4"/>
  <c r="AS30" i="4" s="1"/>
  <c r="AP30" i="4"/>
  <c r="AQ30" i="4"/>
  <c r="AR30" i="4"/>
  <c r="AT30" i="4"/>
  <c r="AO31" i="4"/>
  <c r="AS31" i="4" s="1"/>
  <c r="AP31" i="4"/>
  <c r="AQ31" i="4"/>
  <c r="AR31" i="4"/>
  <c r="AT31" i="4"/>
  <c r="AO32" i="4"/>
  <c r="AS32" i="4" s="1"/>
  <c r="AP32" i="4"/>
  <c r="AQ32" i="4"/>
  <c r="AR32" i="4"/>
  <c r="AT32" i="4"/>
  <c r="AR33" i="4"/>
  <c r="AT70" i="4" s="1"/>
  <c r="AT33" i="4"/>
  <c r="AR76" i="4" s="1"/>
  <c r="AO34" i="4"/>
  <c r="AS34" i="4" s="1"/>
  <c r="AP34" i="4"/>
  <c r="AQ34" i="4"/>
  <c r="AR34" i="4"/>
  <c r="AT34" i="4"/>
  <c r="AO35" i="4"/>
  <c r="AS35" i="4" s="1"/>
  <c r="AP35" i="4"/>
  <c r="AQ35" i="4"/>
  <c r="AR35" i="4"/>
  <c r="AT35" i="4"/>
  <c r="AO36" i="4"/>
  <c r="AS36" i="4" s="1"/>
  <c r="AP36" i="4"/>
  <c r="AQ36" i="4"/>
  <c r="AR36" i="4"/>
  <c r="AT36" i="4"/>
  <c r="AO37" i="4"/>
  <c r="AS37" i="4" s="1"/>
  <c r="AP37" i="4"/>
  <c r="AQ37" i="4"/>
  <c r="AR37" i="4"/>
  <c r="AT37" i="4"/>
  <c r="AO38" i="4"/>
  <c r="AS38" i="4" s="1"/>
  <c r="AP38" i="4"/>
  <c r="AQ38" i="4"/>
  <c r="AR38" i="4"/>
  <c r="AT38" i="4"/>
  <c r="AO39" i="4"/>
  <c r="AS39" i="4" s="1"/>
  <c r="AP39" i="4"/>
  <c r="AQ39" i="4"/>
  <c r="AR39" i="4"/>
  <c r="AT39" i="4"/>
  <c r="AO40" i="4"/>
  <c r="AS40" i="4" s="1"/>
  <c r="AP40" i="4"/>
  <c r="AQ40" i="4"/>
  <c r="AR40" i="4"/>
  <c r="AT40" i="4"/>
  <c r="AO41" i="4"/>
  <c r="AS41" i="4" s="1"/>
  <c r="AP41" i="4"/>
  <c r="AQ41" i="4"/>
  <c r="AR41" i="4"/>
  <c r="AT41" i="4"/>
  <c r="AO42" i="4"/>
  <c r="AS42" i="4" s="1"/>
  <c r="AP42" i="4"/>
  <c r="AQ42" i="4"/>
  <c r="AR42" i="4"/>
  <c r="AT42" i="4"/>
  <c r="AO43" i="4"/>
  <c r="AS43" i="4" s="1"/>
  <c r="AP77" i="4" s="1"/>
  <c r="AP43" i="4"/>
  <c r="AO71" i="4" s="1"/>
  <c r="AQ43" i="4"/>
  <c r="AQ71" i="4" s="1"/>
  <c r="AR43" i="4"/>
  <c r="AT71" i="4" s="1"/>
  <c r="AT43" i="4"/>
  <c r="AU71" i="4" s="1"/>
  <c r="AB7" i="2"/>
  <c r="F9" i="2" s="1"/>
  <c r="AB5" i="2"/>
  <c r="F7" i="2" s="1"/>
  <c r="AB6" i="2"/>
  <c r="F8" i="2" s="1"/>
  <c r="AB8" i="2"/>
  <c r="F10" i="2" s="1"/>
  <c r="AB9" i="2"/>
  <c r="F11" i="2" s="1"/>
  <c r="AB10" i="2"/>
  <c r="F12" i="2" s="1"/>
  <c r="AB11" i="2"/>
  <c r="F13" i="2" s="1"/>
  <c r="AB12" i="2"/>
  <c r="F14" i="2" s="1"/>
  <c r="AB13" i="2"/>
  <c r="F15" i="2" s="1"/>
  <c r="AB14" i="2"/>
  <c r="F16" i="2" s="1"/>
  <c r="AB15" i="2"/>
  <c r="F17" i="2" s="1"/>
  <c r="AB16" i="2"/>
  <c r="F18" i="2" s="1"/>
  <c r="AB17" i="2"/>
  <c r="F19" i="2" s="1"/>
  <c r="AB18" i="2"/>
  <c r="F20" i="2" s="1"/>
  <c r="AB19" i="2"/>
  <c r="F21" i="2" s="1"/>
  <c r="AB20" i="2"/>
  <c r="F22" i="2" s="1"/>
  <c r="AB21" i="2"/>
  <c r="F23" i="2" s="1"/>
  <c r="AB22" i="2"/>
  <c r="F24" i="2" s="1"/>
  <c r="AB23" i="2"/>
  <c r="F25" i="2" s="1"/>
  <c r="AB24" i="2"/>
  <c r="F26" i="2" s="1"/>
  <c r="K51" i="1"/>
  <c r="AP32" i="1"/>
  <c r="AO32" i="1"/>
  <c r="V21" i="5" l="1"/>
  <c r="V9" i="5"/>
  <c r="V17" i="5"/>
  <c r="V5" i="5"/>
  <c r="V2" i="5"/>
  <c r="V8" i="5"/>
  <c r="V22" i="5"/>
  <c r="V19" i="5"/>
  <c r="V12" i="5"/>
  <c r="V16" i="5"/>
  <c r="V27" i="5"/>
  <c r="V10" i="5"/>
  <c r="V15" i="5"/>
  <c r="V14" i="5"/>
  <c r="V13" i="5"/>
  <c r="V4" i="5"/>
  <c r="V3" i="5"/>
  <c r="V26" i="5"/>
  <c r="V23" i="5"/>
  <c r="V11" i="5"/>
  <c r="V25" i="5"/>
  <c r="V7" i="5"/>
  <c r="V18" i="5"/>
  <c r="V6" i="5"/>
  <c r="V20" i="5"/>
  <c r="BI20" i="4"/>
  <c r="BO20" i="4" s="1"/>
  <c r="BN20" i="4"/>
  <c r="BP20" i="4"/>
  <c r="BN19" i="4"/>
  <c r="BO19" i="4"/>
  <c r="BP19" i="4"/>
  <c r="B11" i="6"/>
  <c r="AA55" i="4"/>
  <c r="AA53" i="4"/>
  <c r="BI16" i="4"/>
  <c r="B16" i="6" s="1"/>
  <c r="AA51" i="4"/>
  <c r="AA50" i="4"/>
  <c r="X52" i="4"/>
  <c r="Y52" i="4" s="1"/>
  <c r="AC51" i="4"/>
  <c r="Y55" i="4"/>
  <c r="Z52" i="4"/>
  <c r="AA52" i="4" s="1"/>
  <c r="AA54" i="4"/>
  <c r="AC50" i="4"/>
  <c r="AC54" i="4"/>
  <c r="AC55" i="4"/>
  <c r="AB52" i="4"/>
  <c r="AC52" i="4" s="1"/>
  <c r="Y54" i="4"/>
  <c r="Y53" i="4"/>
  <c r="AC53" i="4"/>
  <c r="Y51" i="4"/>
  <c r="AU38" i="4"/>
  <c r="AO70" i="4"/>
  <c r="AU28" i="4"/>
  <c r="AU14" i="4"/>
  <c r="AQ76" i="4"/>
  <c r="AU17" i="4"/>
  <c r="AU35" i="4"/>
  <c r="AU25" i="4"/>
  <c r="AU32" i="4"/>
  <c r="AU20" i="4"/>
  <c r="AU23" i="4"/>
  <c r="AU40" i="4"/>
  <c r="AU29" i="4"/>
  <c r="AU34" i="4"/>
  <c r="AU24" i="4"/>
  <c r="AU21" i="4"/>
  <c r="AU19" i="4"/>
  <c r="AU41" i="4"/>
  <c r="AU31" i="4"/>
  <c r="AU18" i="4"/>
  <c r="AQ75" i="4"/>
  <c r="AU37" i="4"/>
  <c r="AU42" i="4"/>
  <c r="AU27" i="4"/>
  <c r="AU22" i="4"/>
  <c r="AU39" i="4"/>
  <c r="AU36" i="4"/>
  <c r="AU26" i="4"/>
  <c r="AU30" i="4"/>
  <c r="AU43" i="4"/>
  <c r="AR77" i="4"/>
  <c r="BI17" i="4"/>
  <c r="BN17" i="4" s="1"/>
  <c r="AU33" i="4"/>
  <c r="AO77" i="4"/>
  <c r="BI9" i="4"/>
  <c r="AQ77" i="4"/>
  <c r="AO69" i="4"/>
  <c r="AU70" i="4"/>
  <c r="BN18" i="4"/>
  <c r="BI13" i="4"/>
  <c r="BI12" i="4"/>
  <c r="BI11" i="4"/>
  <c r="AR75" i="4"/>
  <c r="BI4" i="4"/>
  <c r="BI10" i="4"/>
  <c r="BI3" i="4"/>
  <c r="BI14" i="4"/>
  <c r="B14" i="6" s="1"/>
  <c r="BN16" i="4"/>
  <c r="BI15" i="4"/>
  <c r="BI8" i="4"/>
  <c r="BI7" i="4"/>
  <c r="BI6" i="4"/>
  <c r="BI5" i="4"/>
  <c r="J22" i="1"/>
  <c r="U22" i="1"/>
  <c r="AA22" i="1"/>
  <c r="AY10" i="1" s="1"/>
  <c r="N57" i="1"/>
  <c r="O57" i="1"/>
  <c r="K57" i="1"/>
  <c r="K49" i="1"/>
  <c r="K50" i="1"/>
  <c r="K52" i="1"/>
  <c r="K53" i="1"/>
  <c r="O56" i="1"/>
  <c r="N56" i="1"/>
  <c r="O54" i="1"/>
  <c r="O53" i="1"/>
  <c r="P53" i="1"/>
  <c r="O52" i="1"/>
  <c r="P52" i="1"/>
  <c r="O51" i="1"/>
  <c r="P51" i="1"/>
  <c r="N54" i="1"/>
  <c r="N53" i="1"/>
  <c r="N52" i="1"/>
  <c r="N51" i="1"/>
  <c r="N50" i="1"/>
  <c r="O50" i="1"/>
  <c r="P50" i="1"/>
  <c r="N49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L17" i="4"/>
  <c r="AQ96" i="4" s="1"/>
  <c r="L18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AQ97" i="4" s="1"/>
  <c r="L33" i="4"/>
  <c r="L34" i="4"/>
  <c r="L35" i="4"/>
  <c r="L36" i="4"/>
  <c r="L37" i="4"/>
  <c r="L38" i="4"/>
  <c r="L39" i="4"/>
  <c r="L40" i="4"/>
  <c r="L41" i="4"/>
  <c r="L42" i="4"/>
  <c r="L43" i="4"/>
  <c r="AQ98" i="4" s="1"/>
  <c r="H17" i="4"/>
  <c r="AP96" i="4" s="1"/>
  <c r="H18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AP97" i="4" s="1"/>
  <c r="H33" i="4"/>
  <c r="H34" i="4"/>
  <c r="H35" i="4"/>
  <c r="H36" i="4"/>
  <c r="H37" i="4"/>
  <c r="H38" i="4"/>
  <c r="H39" i="4"/>
  <c r="H40" i="4"/>
  <c r="H41" i="4"/>
  <c r="H42" i="4"/>
  <c r="H43" i="4"/>
  <c r="AP98" i="4" s="1"/>
  <c r="E17" i="4"/>
  <c r="AO96" i="4" s="1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AO97" i="4" s="1"/>
  <c r="E33" i="4"/>
  <c r="E34" i="4"/>
  <c r="E35" i="4"/>
  <c r="E36" i="4"/>
  <c r="E37" i="4"/>
  <c r="E38" i="4"/>
  <c r="E39" i="4"/>
  <c r="E40" i="4"/>
  <c r="E41" i="4"/>
  <c r="E42" i="4"/>
  <c r="E43" i="4"/>
  <c r="AO98" i="4" s="1"/>
  <c r="J15" i="1"/>
  <c r="BO4" i="4" l="1"/>
  <c r="B4" i="6"/>
  <c r="BN5" i="4"/>
  <c r="B5" i="6"/>
  <c r="BP12" i="4"/>
  <c r="B12" i="6"/>
  <c r="BP15" i="4"/>
  <c r="B15" i="6"/>
  <c r="BO8" i="4"/>
  <c r="B8" i="6"/>
  <c r="BP13" i="4"/>
  <c r="B13" i="6"/>
  <c r="BO7" i="4"/>
  <c r="B7" i="6"/>
  <c r="BN9" i="4"/>
  <c r="B9" i="6"/>
  <c r="BN3" i="4"/>
  <c r="B3" i="6"/>
  <c r="BP10" i="4"/>
  <c r="B10" i="6"/>
  <c r="BO12" i="4"/>
  <c r="BN13" i="4"/>
  <c r="BN4" i="4"/>
  <c r="BO17" i="4"/>
  <c r="BN12" i="4"/>
  <c r="BO13" i="4"/>
  <c r="BP18" i="4"/>
  <c r="BO18" i="4"/>
  <c r="BP17" i="4"/>
  <c r="BP3" i="4"/>
  <c r="BP4" i="4"/>
  <c r="BO3" i="4"/>
  <c r="BP9" i="4"/>
  <c r="BP5" i="4"/>
  <c r="BO9" i="4"/>
  <c r="BN10" i="4"/>
  <c r="BO10" i="4"/>
  <c r="BN15" i="4"/>
  <c r="BO16" i="4"/>
  <c r="BP16" i="4"/>
  <c r="BP7" i="4"/>
  <c r="BN14" i="4"/>
  <c r="BP14" i="4"/>
  <c r="BO14" i="4"/>
  <c r="BN8" i="4"/>
  <c r="BP8" i="4"/>
  <c r="BO5" i="4"/>
  <c r="BN7" i="4"/>
  <c r="BO15" i="4"/>
  <c r="AB22" i="1"/>
  <c r="J18" i="1"/>
  <c r="J21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3" i="1"/>
  <c r="C20" i="1"/>
  <c r="J20" i="1" s="1"/>
  <c r="C19" i="1"/>
  <c r="J19" i="1" s="1"/>
  <c r="C17" i="1"/>
  <c r="J17" i="1" s="1"/>
  <c r="G17" i="1"/>
  <c r="D17" i="1"/>
  <c r="AA24" i="1"/>
  <c r="AY12" i="1" s="1"/>
  <c r="AA23" i="1"/>
  <c r="AA21" i="1"/>
  <c r="AY9" i="1" s="1"/>
  <c r="AA20" i="1"/>
  <c r="AA19" i="1"/>
  <c r="AY7" i="1" s="1"/>
  <c r="AA18" i="1"/>
  <c r="AY6" i="1" s="1"/>
  <c r="AA17" i="1"/>
  <c r="AA12" i="1"/>
  <c r="AA13" i="1"/>
  <c r="AA14" i="1"/>
  <c r="AA15" i="1"/>
  <c r="AA16" i="1"/>
  <c r="AA41" i="1"/>
  <c r="AA42" i="1"/>
  <c r="AY30" i="1" s="1"/>
  <c r="AA43" i="1"/>
  <c r="AA44" i="1"/>
  <c r="AQ32" i="1" s="1"/>
  <c r="V41" i="1"/>
  <c r="V42" i="1"/>
  <c r="V43" i="1"/>
  <c r="V44" i="1"/>
  <c r="AN32" i="1" s="1"/>
  <c r="C41" i="1"/>
  <c r="J41" i="1" s="1"/>
  <c r="U41" i="1"/>
  <c r="C42" i="1"/>
  <c r="J42" i="1" s="1"/>
  <c r="U42" i="1"/>
  <c r="U43" i="1"/>
  <c r="P70" i="1" s="1"/>
  <c r="U18" i="1"/>
  <c r="U20" i="1"/>
  <c r="U21" i="1"/>
  <c r="U23" i="1"/>
  <c r="L70" i="1" s="1"/>
  <c r="U24" i="1"/>
  <c r="U25" i="1"/>
  <c r="U26" i="1"/>
  <c r="U27" i="1"/>
  <c r="U28" i="1"/>
  <c r="U29" i="1"/>
  <c r="M70" i="1" s="1"/>
  <c r="U30" i="1"/>
  <c r="U31" i="1"/>
  <c r="U32" i="1"/>
  <c r="U33" i="1"/>
  <c r="U34" i="1"/>
  <c r="U35" i="1"/>
  <c r="N70" i="1" s="1"/>
  <c r="U36" i="1"/>
  <c r="U37" i="1"/>
  <c r="U38" i="1"/>
  <c r="U39" i="1"/>
  <c r="U40" i="1"/>
  <c r="O70" i="1" s="1"/>
  <c r="K19" i="1"/>
  <c r="K17" i="1"/>
  <c r="P17" i="1"/>
  <c r="K9" i="5"/>
  <c r="K7" i="5"/>
  <c r="K2" i="5"/>
  <c r="K3" i="5"/>
  <c r="K4" i="5"/>
  <c r="K5" i="5"/>
  <c r="K6" i="5"/>
  <c r="K8" i="5"/>
  <c r="K10" i="5"/>
  <c r="K11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12" i="5"/>
  <c r="J2" i="5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16" i="1"/>
  <c r="F16" i="1" s="1"/>
  <c r="F15" i="1"/>
  <c r="J14" i="1"/>
  <c r="F14" i="1" s="1"/>
  <c r="J13" i="1"/>
  <c r="F13" i="1" s="1"/>
  <c r="J12" i="1"/>
  <c r="F12" i="1" s="1"/>
  <c r="X2" i="2"/>
  <c r="X3" i="2"/>
  <c r="X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V2" i="2"/>
  <c r="V3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S2" i="2"/>
  <c r="S3" i="2"/>
  <c r="S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Q13" i="2"/>
  <c r="Q8" i="2"/>
  <c r="Q2" i="2"/>
  <c r="Q3" i="2"/>
  <c r="Q4" i="2"/>
  <c r="Q5" i="2"/>
  <c r="Q6" i="2"/>
  <c r="Q7" i="2"/>
  <c r="Q9" i="2"/>
  <c r="Q10" i="2"/>
  <c r="Q11" i="2"/>
  <c r="Q12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P75" i="1" l="1"/>
  <c r="U17" i="1"/>
  <c r="K70" i="1" s="1"/>
  <c r="K78" i="1"/>
  <c r="M60" i="1" s="1"/>
  <c r="K56" i="1"/>
  <c r="K77" i="1"/>
  <c r="AC14" i="2"/>
  <c r="B16" i="2" s="1"/>
  <c r="AC2" i="2"/>
  <c r="B4" i="2" s="1"/>
  <c r="AB3" i="2"/>
  <c r="F5" i="2" s="1"/>
  <c r="AC23" i="2"/>
  <c r="B25" i="2" s="1"/>
  <c r="H25" i="2" s="1"/>
  <c r="AC20" i="2"/>
  <c r="B22" i="2" s="1"/>
  <c r="H22" i="2" s="1"/>
  <c r="AC17" i="2"/>
  <c r="B19" i="2" s="1"/>
  <c r="H19" i="2" s="1"/>
  <c r="AC11" i="2"/>
  <c r="B13" i="2" s="1"/>
  <c r="H13" i="2" s="1"/>
  <c r="AC8" i="2"/>
  <c r="B10" i="2" s="1"/>
  <c r="H10" i="2" s="1"/>
  <c r="AC5" i="2"/>
  <c r="B7" i="2" s="1"/>
  <c r="H7" i="2" s="1"/>
  <c r="AC10" i="2"/>
  <c r="B12" i="2" s="1"/>
  <c r="H12" i="2" s="1"/>
  <c r="AC3" i="2"/>
  <c r="B5" i="2" s="1"/>
  <c r="H5" i="2" s="1"/>
  <c r="AC22" i="2"/>
  <c r="B24" i="2" s="1"/>
  <c r="H24" i="2" s="1"/>
  <c r="AC16" i="2"/>
  <c r="B18" i="2" s="1"/>
  <c r="H18" i="2" s="1"/>
  <c r="AC13" i="2"/>
  <c r="B15" i="2" s="1"/>
  <c r="H15" i="2" s="1"/>
  <c r="AC4" i="2"/>
  <c r="B6" i="2" s="1"/>
  <c r="AB4" i="2"/>
  <c r="F6" i="2" s="1"/>
  <c r="AC24" i="2"/>
  <c r="B26" i="2" s="1"/>
  <c r="H26" i="2" s="1"/>
  <c r="AC21" i="2"/>
  <c r="B23" i="2" s="1"/>
  <c r="H23" i="2" s="1"/>
  <c r="AC9" i="2"/>
  <c r="B11" i="2" s="1"/>
  <c r="H11" i="2" s="1"/>
  <c r="AB2" i="2"/>
  <c r="F4" i="2" s="1"/>
  <c r="AC19" i="2"/>
  <c r="B21" i="2" s="1"/>
  <c r="H21" i="2" s="1"/>
  <c r="AC7" i="2"/>
  <c r="B9" i="2" s="1"/>
  <c r="H9" i="2" s="1"/>
  <c r="AC18" i="2"/>
  <c r="B20" i="2" s="1"/>
  <c r="H20" i="2" s="1"/>
  <c r="AC15" i="2"/>
  <c r="B17" i="2" s="1"/>
  <c r="H17" i="2" s="1"/>
  <c r="AC12" i="2"/>
  <c r="B14" i="2" s="1"/>
  <c r="H14" i="2" s="1"/>
  <c r="AC6" i="2"/>
  <c r="B8" i="2" s="1"/>
  <c r="H8" i="2" s="1"/>
  <c r="AY29" i="1"/>
  <c r="O75" i="1"/>
  <c r="P74" i="1"/>
  <c r="P73" i="1"/>
  <c r="AY5" i="1"/>
  <c r="K75" i="1"/>
  <c r="O74" i="1"/>
  <c r="O73" i="1"/>
  <c r="AB20" i="1"/>
  <c r="AY8" i="1"/>
  <c r="AY31" i="1"/>
  <c r="AY11" i="1"/>
  <c r="L75" i="1"/>
  <c r="R17" i="1"/>
  <c r="K69" i="1" s="1"/>
  <c r="Q17" i="1"/>
  <c r="K68" i="1" s="1"/>
  <c r="R19" i="1"/>
  <c r="Q19" i="1"/>
  <c r="U19" i="1"/>
  <c r="S19" i="1"/>
  <c r="T19" i="1"/>
  <c r="T17" i="1"/>
  <c r="S17" i="1"/>
  <c r="AB18" i="1"/>
  <c r="AB43" i="1"/>
  <c r="AB42" i="1"/>
  <c r="AB23" i="1"/>
  <c r="AB24" i="1"/>
  <c r="AB21" i="1"/>
  <c r="AB19" i="1"/>
  <c r="AB17" i="1"/>
  <c r="AB44" i="1"/>
  <c r="AB41" i="1"/>
  <c r="P56" i="1"/>
  <c r="P54" i="1"/>
  <c r="K54" i="1"/>
  <c r="H16" i="2"/>
  <c r="T84" i="2"/>
  <c r="T70" i="2"/>
  <c r="T58" i="2"/>
  <c r="T46" i="2"/>
  <c r="T34" i="2"/>
  <c r="T22" i="2"/>
  <c r="T81" i="2"/>
  <c r="T67" i="2"/>
  <c r="T55" i="2"/>
  <c r="T19" i="2"/>
  <c r="T13" i="2"/>
  <c r="T93" i="2"/>
  <c r="T31" i="2"/>
  <c r="T7" i="2"/>
  <c r="T43" i="2"/>
  <c r="T87" i="2"/>
  <c r="T73" i="2"/>
  <c r="T61" i="2"/>
  <c r="T49" i="2"/>
  <c r="T37" i="2"/>
  <c r="T25" i="2"/>
  <c r="T12" i="2"/>
  <c r="T86" i="2"/>
  <c r="T72" i="2"/>
  <c r="T60" i="2"/>
  <c r="T48" i="2"/>
  <c r="T36" i="2"/>
  <c r="T24" i="2"/>
  <c r="T11" i="2"/>
  <c r="T8" i="2"/>
  <c r="T85" i="2"/>
  <c r="T71" i="2"/>
  <c r="T59" i="2"/>
  <c r="T47" i="2"/>
  <c r="T35" i="2"/>
  <c r="T23" i="2"/>
  <c r="T10" i="2"/>
  <c r="T57" i="2"/>
  <c r="T82" i="2"/>
  <c r="T44" i="2"/>
  <c r="T5" i="2"/>
  <c r="T92" i="2"/>
  <c r="T66" i="2"/>
  <c r="T42" i="2"/>
  <c r="T18" i="2"/>
  <c r="T79" i="2"/>
  <c r="T29" i="2"/>
  <c r="T90" i="2"/>
  <c r="T76" i="2"/>
  <c r="T64" i="2"/>
  <c r="T52" i="2"/>
  <c r="T40" i="2"/>
  <c r="T28" i="2"/>
  <c r="T16" i="2"/>
  <c r="T2" i="2"/>
  <c r="T9" i="2"/>
  <c r="T95" i="2"/>
  <c r="T69" i="2"/>
  <c r="T45" i="2"/>
  <c r="T21" i="2"/>
  <c r="T94" i="2"/>
  <c r="T56" i="2"/>
  <c r="T32" i="2"/>
  <c r="T91" i="2"/>
  <c r="T65" i="2"/>
  <c r="T41" i="2"/>
  <c r="T3" i="2"/>
  <c r="T89" i="2"/>
  <c r="T63" i="2"/>
  <c r="T51" i="2"/>
  <c r="T39" i="2"/>
  <c r="T27" i="2"/>
  <c r="T15" i="2"/>
  <c r="T83" i="2"/>
  <c r="T33" i="2"/>
  <c r="T68" i="2"/>
  <c r="T20" i="2"/>
  <c r="T80" i="2"/>
  <c r="T54" i="2"/>
  <c r="T30" i="2"/>
  <c r="T4" i="2"/>
  <c r="T53" i="2"/>
  <c r="T17" i="2"/>
  <c r="T75" i="2"/>
  <c r="T88" i="2"/>
  <c r="T74" i="2"/>
  <c r="T62" i="2"/>
  <c r="T50" i="2"/>
  <c r="T38" i="2"/>
  <c r="T26" i="2"/>
  <c r="T14" i="2"/>
  <c r="T6" i="2"/>
  <c r="H6" i="2" l="1"/>
  <c r="AA3" i="2"/>
  <c r="D5" i="2" s="1"/>
  <c r="I5" i="2" s="1"/>
  <c r="AA9" i="2"/>
  <c r="D11" i="2" s="1"/>
  <c r="I11" i="2" s="1"/>
  <c r="AA6" i="2"/>
  <c r="D8" i="2" s="1"/>
  <c r="I8" i="2" s="1"/>
  <c r="AA12" i="2"/>
  <c r="D14" i="2" s="1"/>
  <c r="I14" i="2" s="1"/>
  <c r="AA15" i="2"/>
  <c r="D17" i="2" s="1"/>
  <c r="I17" i="2" s="1"/>
  <c r="AA18" i="2"/>
  <c r="D20" i="2" s="1"/>
  <c r="I20" i="2" s="1"/>
  <c r="AA8" i="2"/>
  <c r="D10" i="2" s="1"/>
  <c r="I10" i="2" s="1"/>
  <c r="AA24" i="2"/>
  <c r="D26" i="2" s="1"/>
  <c r="I26" i="2" s="1"/>
  <c r="AA7" i="2"/>
  <c r="D9" i="2" s="1"/>
  <c r="I9" i="2" s="1"/>
  <c r="AA10" i="2"/>
  <c r="D12" i="2" s="1"/>
  <c r="I12" i="2" s="1"/>
  <c r="AA14" i="2"/>
  <c r="D16" i="2" s="1"/>
  <c r="I16" i="2" s="1"/>
  <c r="AA13" i="2"/>
  <c r="D15" i="2" s="1"/>
  <c r="I15" i="2" s="1"/>
  <c r="AA21" i="2"/>
  <c r="D23" i="2" s="1"/>
  <c r="I23" i="2" s="1"/>
  <c r="AA11" i="2"/>
  <c r="D13" i="2" s="1"/>
  <c r="I13" i="2" s="1"/>
  <c r="AA17" i="2"/>
  <c r="D19" i="2" s="1"/>
  <c r="I19" i="2" s="1"/>
  <c r="AA16" i="2"/>
  <c r="D18" i="2" s="1"/>
  <c r="I18" i="2" s="1"/>
  <c r="AA5" i="2"/>
  <c r="D7" i="2" s="1"/>
  <c r="I7" i="2" s="1"/>
  <c r="AA2" i="2"/>
  <c r="D4" i="2" s="1"/>
  <c r="I4" i="2" s="1"/>
  <c r="AA20" i="2"/>
  <c r="D22" i="2" s="1"/>
  <c r="I22" i="2" s="1"/>
  <c r="AA19" i="2"/>
  <c r="D21" i="2" s="1"/>
  <c r="I21" i="2" s="1"/>
  <c r="AA23" i="2"/>
  <c r="D25" i="2" s="1"/>
  <c r="I25" i="2" s="1"/>
  <c r="AA4" i="2"/>
  <c r="D6" i="2" s="1"/>
  <c r="I6" i="2" s="1"/>
  <c r="AA22" i="2"/>
  <c r="D24" i="2" s="1"/>
  <c r="I24" i="2" s="1"/>
  <c r="H4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CRISTIANO</author>
  </authors>
  <commentList>
    <comment ref="C12" authorId="0" shapeId="0" xr:uid="{5E7C02E9-AF21-46E7-9CDA-FEC2A9B8B8D1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presi da documento ZESS ORIENTALE
SONO VALORI CONCATENATI A PREZZI 2005
</t>
        </r>
      </text>
    </comment>
    <comment ref="D12" authorId="0" shapeId="0" xr:uid="{85BE094B-0ADA-49C3-85A9-22F2BBD6DDFD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valori concatenati a prezzi 2005, da ZES ORIENTALE</t>
        </r>
      </text>
    </comment>
    <comment ref="J12" authorId="0" shapeId="0" xr:uid="{92D815A3-36D1-471B-90E0-81CAAD4FEBD4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quote sul PIL italiano, prese da documento ZES ORIENTALE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CRISTIANO</author>
  </authors>
  <commentList>
    <comment ref="Y17" authorId="0" shapeId="0" xr:uid="{9B6A0D12-4E40-4692-A232-9387A94FF2DD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in base ai dati istat, il valore per il 1995 sarebbe 171800 occupati
</t>
        </r>
      </text>
    </comment>
    <comment ref="AE17" authorId="0" shapeId="0" xr:uid="{A0480F4E-3B10-40CD-B374-C36B3DB8397C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valore dei dati istat sarebbe 1050900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CRISTIANO</author>
  </authors>
  <commentList>
    <comment ref="K2" authorId="0" shapeId="0" xr:uid="{AC5D707F-7977-4ED0-A26F-3352302B38CF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vedi pag 110 "mutamenti socio demografici…."
</t>
        </r>
      </text>
    </comment>
    <comment ref="C17" authorId="0" shapeId="0" xr:uid="{8B2E1CD1-7AAB-4A14-8E90-CE19206D022E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in base ai dati istat, il valore per il 1995 sarebbe 171800 occupati
</t>
        </r>
      </text>
    </comment>
    <comment ref="F17" authorId="0" shapeId="0" xr:uid="{56DEA227-C301-4172-8E50-3713E6DB48CF}">
      <text>
        <r>
          <rPr>
            <b/>
            <sz val="9"/>
            <color indexed="81"/>
            <rFont val="Tahoma"/>
            <family val="2"/>
          </rPr>
          <t>CRISTIANO:</t>
        </r>
        <r>
          <rPr>
            <sz val="9"/>
            <color indexed="81"/>
            <rFont val="Tahoma"/>
            <family val="2"/>
          </rPr>
          <t xml:space="preserve">
valore dei dati istat sarebbe 1050900
</t>
        </r>
      </text>
    </comment>
  </commentList>
</comments>
</file>

<file path=xl/sharedStrings.xml><?xml version="1.0" encoding="utf-8"?>
<sst xmlns="http://schemas.openxmlformats.org/spreadsheetml/2006/main" count="558" uniqueCount="454">
  <si>
    <t>anno</t>
  </si>
  <si>
    <t>legenda</t>
  </si>
  <si>
    <r>
      <rPr>
        <sz val="11"/>
        <color theme="4"/>
        <rFont val="Calibri"/>
        <family val="2"/>
        <scheme val="minor"/>
      </rPr>
      <t>caselle colorate blu</t>
    </r>
    <r>
      <rPr>
        <sz val="11"/>
        <color theme="1"/>
        <rFont val="Calibri"/>
        <family val="2"/>
        <scheme val="minor"/>
      </rPr>
      <t xml:space="preserve"> : dati presi documenti Benfratello</t>
    </r>
  </si>
  <si>
    <r>
      <rPr>
        <sz val="11"/>
        <color theme="9"/>
        <rFont val="Calibri"/>
        <family val="2"/>
        <scheme val="minor"/>
      </rPr>
      <t>caselle colorate verdi</t>
    </r>
    <r>
      <rPr>
        <sz val="11"/>
        <color theme="1"/>
        <rFont val="Calibri"/>
        <family val="2"/>
        <scheme val="minor"/>
      </rPr>
      <t>: dati presi da documenti miei</t>
    </r>
  </si>
  <si>
    <t>altre caselle NON COLORATE : Istat / internet / chat GPT</t>
  </si>
  <si>
    <t>Colonna8</t>
  </si>
  <si>
    <t>Anno</t>
  </si>
  <si>
    <t>ITALIA- IMPORTAZIONI[milioni di €]</t>
  </si>
  <si>
    <t>Periodo</t>
  </si>
  <si>
    <t>Nord-ovest</t>
  </si>
  <si>
    <t>nord-est</t>
  </si>
  <si>
    <t>Nord</t>
  </si>
  <si>
    <t>Italia</t>
  </si>
  <si>
    <t>Sicilia</t>
  </si>
  <si>
    <t>Nord-ovest (VALORI)</t>
  </si>
  <si>
    <t>Nord-est (VALORI)</t>
  </si>
  <si>
    <t>Italia-VALORI</t>
  </si>
  <si>
    <t>Sicilia (VALORI)</t>
  </si>
  <si>
    <t>2000-T1</t>
  </si>
  <si>
    <t>2000-T2</t>
  </si>
  <si>
    <t>2000-T3</t>
  </si>
  <si>
    <t>2000-T4</t>
  </si>
  <si>
    <t>2001-T1</t>
  </si>
  <si>
    <t>2001-T2</t>
  </si>
  <si>
    <t>2001-T3</t>
  </si>
  <si>
    <t>2001-T4</t>
  </si>
  <si>
    <t>2002-T1</t>
  </si>
  <si>
    <t>2002-T2</t>
  </si>
  <si>
    <t>2002-T3</t>
  </si>
  <si>
    <t>2002-T4</t>
  </si>
  <si>
    <t>2003-T1</t>
  </si>
  <si>
    <t>2003-T2</t>
  </si>
  <si>
    <t>2003-T3</t>
  </si>
  <si>
    <t>2003-T4</t>
  </si>
  <si>
    <t>2004-T1</t>
  </si>
  <si>
    <t>2004-T2</t>
  </si>
  <si>
    <t>2004-T3</t>
  </si>
  <si>
    <t>2004-T4</t>
  </si>
  <si>
    <t>2005-T1</t>
  </si>
  <si>
    <t>2005-T2</t>
  </si>
  <si>
    <t>2005-T3</t>
  </si>
  <si>
    <t>2005-T4</t>
  </si>
  <si>
    <t>2006-T1</t>
  </si>
  <si>
    <t>2006-T2</t>
  </si>
  <si>
    <t>2006-T3</t>
  </si>
  <si>
    <t>2006-T4</t>
  </si>
  <si>
    <t>2007-T1</t>
  </si>
  <si>
    <t>2007-T2</t>
  </si>
  <si>
    <t>2007-T3</t>
  </si>
  <si>
    <t>2007-T4</t>
  </si>
  <si>
    <t>2008-T1</t>
  </si>
  <si>
    <t>2008-T2</t>
  </si>
  <si>
    <t>2008-T3</t>
  </si>
  <si>
    <t>2008-T4</t>
  </si>
  <si>
    <t>2009-T1</t>
  </si>
  <si>
    <t>2009-T2</t>
  </si>
  <si>
    <t>2009-T3</t>
  </si>
  <si>
    <t>2009-T4</t>
  </si>
  <si>
    <t>2010-T1</t>
  </si>
  <si>
    <t>2010-T2</t>
  </si>
  <si>
    <t>2010-T3</t>
  </si>
  <si>
    <t>2010-T4</t>
  </si>
  <si>
    <t>2011-T1</t>
  </si>
  <si>
    <t>2011-T2</t>
  </si>
  <si>
    <t>2011-T3</t>
  </si>
  <si>
    <t>2011-T4</t>
  </si>
  <si>
    <t>2012-T1</t>
  </si>
  <si>
    <t>2012-T2</t>
  </si>
  <si>
    <t>2012-T3</t>
  </si>
  <si>
    <t>2012-T4</t>
  </si>
  <si>
    <t>2013-T1</t>
  </si>
  <si>
    <t>2013-T2</t>
  </si>
  <si>
    <t>2013-T3</t>
  </si>
  <si>
    <t>2013-T4</t>
  </si>
  <si>
    <t>2014-T1</t>
  </si>
  <si>
    <t>2014-T2</t>
  </si>
  <si>
    <t>2014-T3</t>
  </si>
  <si>
    <t>2014-T4</t>
  </si>
  <si>
    <t>2015-T1</t>
  </si>
  <si>
    <t>2015-T2</t>
  </si>
  <si>
    <t>2015-T3</t>
  </si>
  <si>
    <t>2015-T4</t>
  </si>
  <si>
    <t>2016-T1</t>
  </si>
  <si>
    <t>2016-T2</t>
  </si>
  <si>
    <t>2016-T3</t>
  </si>
  <si>
    <t>2016-T4</t>
  </si>
  <si>
    <t>2017-T1</t>
  </si>
  <si>
    <t>2017-T2</t>
  </si>
  <si>
    <t>2017-T3</t>
  </si>
  <si>
    <t>2017-T4</t>
  </si>
  <si>
    <t>2018-T1</t>
  </si>
  <si>
    <t>2018-T2</t>
  </si>
  <si>
    <t>2018-T3</t>
  </si>
  <si>
    <t>2018-T4</t>
  </si>
  <si>
    <t>2019-T1</t>
  </si>
  <si>
    <t>2019-T2</t>
  </si>
  <si>
    <t>2019-T3</t>
  </si>
  <si>
    <t>2019-T4</t>
  </si>
  <si>
    <t>2020-T1</t>
  </si>
  <si>
    <t>2020-T2</t>
  </si>
  <si>
    <t>2020-T3</t>
  </si>
  <si>
    <t>2020-T4</t>
  </si>
  <si>
    <t>2021-T1</t>
  </si>
  <si>
    <t>2021-T2</t>
  </si>
  <si>
    <t>2021-T3</t>
  </si>
  <si>
    <t>2021-T4</t>
  </si>
  <si>
    <t>2022-T1</t>
  </si>
  <si>
    <t>2022-T2</t>
  </si>
  <si>
    <t>2022-T3</t>
  </si>
  <si>
    <t>2022-T4</t>
  </si>
  <si>
    <t>Nord Italia- IMPORTAZIONI</t>
  </si>
  <si>
    <t>export (Nord Italia / Italia)</t>
  </si>
  <si>
    <r>
      <rPr>
        <sz val="11"/>
        <color theme="4"/>
        <rFont val="Calibri"/>
        <family val="2"/>
        <scheme val="minor"/>
      </rPr>
      <t>caselle colorate blu</t>
    </r>
    <r>
      <rPr>
        <sz val="11"/>
        <color theme="1"/>
        <rFont val="Calibri"/>
        <family val="2"/>
        <scheme val="minor"/>
      </rPr>
      <t xml:space="preserve"> : dati presi documenti Benfratello / Banca d'Italia</t>
    </r>
  </si>
  <si>
    <t>PIL [milioni di €] ITA- TERMINI NOMINALI (a prezzi Correnti)</t>
  </si>
  <si>
    <t>PIL [milioni di €] Sicilia-TERMINI NOMINALI (a prezzi Correnti)</t>
  </si>
  <si>
    <r>
      <rPr>
        <b/>
        <sz val="11"/>
        <color theme="1"/>
        <rFont val="Calibri"/>
        <family val="2"/>
        <scheme val="minor"/>
      </rPr>
      <t>Nominale</t>
    </r>
    <r>
      <rPr>
        <sz val="11"/>
        <color theme="1"/>
        <rFont val="Calibri"/>
        <family val="2"/>
        <scheme val="minor"/>
      </rPr>
      <t xml:space="preserve"> (a "</t>
    </r>
    <r>
      <rPr>
        <b/>
        <sz val="11"/>
        <color theme="1"/>
        <rFont val="Calibri"/>
        <family val="2"/>
        <scheme val="minor"/>
      </rPr>
      <t>Prezzi correnti</t>
    </r>
    <r>
      <rPr>
        <sz val="11"/>
        <color theme="1"/>
        <rFont val="Calibri"/>
        <family val="2"/>
        <scheme val="minor"/>
      </rPr>
      <t>"): valore attuale nel periodo, senza correzione per l'inflazione</t>
    </r>
  </si>
  <si>
    <r>
      <rPr>
        <b/>
        <sz val="11"/>
        <color theme="1"/>
        <rFont val="Calibri"/>
        <family val="2"/>
        <scheme val="minor"/>
      </rPr>
      <t>Reale</t>
    </r>
    <r>
      <rPr>
        <sz val="11"/>
        <color theme="1"/>
        <rFont val="Calibri"/>
        <family val="2"/>
        <scheme val="minor"/>
      </rPr>
      <t xml:space="preserve"> (a "</t>
    </r>
    <r>
      <rPr>
        <b/>
        <sz val="11"/>
        <color theme="1"/>
        <rFont val="Calibri"/>
        <family val="2"/>
        <scheme val="minor"/>
      </rPr>
      <t>prezzi Costanti</t>
    </r>
    <r>
      <rPr>
        <sz val="11"/>
        <color theme="1"/>
        <rFont val="Calibri"/>
        <family val="2"/>
        <scheme val="minor"/>
      </rPr>
      <t>"): corretto per l'inflazione, per confrontare il potere d'acquisto</t>
    </r>
  </si>
  <si>
    <t>PIL PROCAPITE [milioni di €] Sicilia-TERMINI NOMINALI (a prezzi Correnti)</t>
  </si>
  <si>
    <t>NORD: Piemonte, Valle d'aosta, Liguria, Lombardia, Trentino, Trento, Veneto, Friuli venezia giulia, Emilia Romagna</t>
  </si>
  <si>
    <r>
      <rPr>
        <sz val="11"/>
        <color theme="9"/>
        <rFont val="Calibri"/>
        <family val="2"/>
        <scheme val="minor"/>
      </rPr>
      <t>caselle colorate verdi</t>
    </r>
    <r>
      <rPr>
        <sz val="11"/>
        <color theme="1"/>
        <rFont val="Calibri"/>
        <family val="2"/>
        <scheme val="minor"/>
      </rPr>
      <t>: dati presi da documenti miei / Osservatorio turistico Regione Siciliana</t>
    </r>
  </si>
  <si>
    <t>% sicilia / Itailia - ARRIVI</t>
  </si>
  <si>
    <t>% sicilia / Itailia - Presenze</t>
  </si>
  <si>
    <r>
      <t xml:space="preserve">PIL [milioni di €] </t>
    </r>
    <r>
      <rPr>
        <sz val="10"/>
        <color rgb="FFFF0000"/>
        <rFont val="Arial"/>
        <family val="2"/>
      </rPr>
      <t>ITA</t>
    </r>
    <r>
      <rPr>
        <sz val="10"/>
        <color theme="1"/>
        <rFont val="Arial"/>
        <family val="2"/>
      </rPr>
      <t xml:space="preserve">- TERMINI </t>
    </r>
    <r>
      <rPr>
        <sz val="10"/>
        <color rgb="FFFF0000"/>
        <rFont val="Arial"/>
        <family val="2"/>
      </rPr>
      <t>REALI</t>
    </r>
    <r>
      <rPr>
        <sz val="10"/>
        <color theme="1"/>
        <rFont val="Arial"/>
        <family val="2"/>
      </rPr>
      <t xml:space="preserve"> (a prezzi Costanti)</t>
    </r>
  </si>
  <si>
    <t>ITALY - PRIMARY (agricolture, forestry, fishing)</t>
  </si>
  <si>
    <r>
      <t xml:space="preserve">ITALY - SECONDARY (only </t>
    </r>
    <r>
      <rPr>
        <sz val="10"/>
        <color rgb="FFFF0000"/>
        <rFont val="Arial"/>
        <family val="2"/>
      </rPr>
      <t>construction</t>
    </r>
    <r>
      <rPr>
        <sz val="10"/>
        <color theme="1"/>
        <rFont val="Arial"/>
        <family val="2"/>
      </rPr>
      <t>)</t>
    </r>
  </si>
  <si>
    <t>ITALY - TERTIARY (services, Public Administration...)</t>
  </si>
  <si>
    <r>
      <t xml:space="preserve">ITALY - TERTIARY (only </t>
    </r>
    <r>
      <rPr>
        <sz val="10"/>
        <color rgb="FFFF0000"/>
        <rFont val="Arial"/>
        <family val="2"/>
      </rPr>
      <t>public administration</t>
    </r>
    <r>
      <rPr>
        <sz val="10"/>
        <color theme="1"/>
        <rFont val="Arial"/>
        <family val="2"/>
      </rPr>
      <t>)</t>
    </r>
  </si>
  <si>
    <t>SICILYY - TERTIARY (services, Public Administration...)</t>
  </si>
  <si>
    <t>NOTE</t>
  </si>
  <si>
    <t>anno particolare, spartiacque: passaggio la lire a euro, la cina entra nel Gatt</t>
  </si>
  <si>
    <t>POPOLAZIONE ITALIA</t>
  </si>
  <si>
    <t>POPOLAZIONE SICILIA</t>
  </si>
  <si>
    <r>
      <t xml:space="preserve">PIL </t>
    </r>
    <r>
      <rPr>
        <sz val="10"/>
        <color rgb="FFFF0000"/>
        <rFont val="Arial"/>
        <family val="2"/>
      </rPr>
      <t>PROCAPITE</t>
    </r>
    <r>
      <rPr>
        <sz val="10"/>
        <color theme="1"/>
        <rFont val="Arial"/>
        <family val="2"/>
      </rPr>
      <t xml:space="preserve"> [€] </t>
    </r>
    <r>
      <rPr>
        <sz val="10"/>
        <color rgb="FFFF0000"/>
        <rFont val="Arial"/>
        <family val="2"/>
      </rPr>
      <t>ITALIA</t>
    </r>
    <r>
      <rPr>
        <sz val="10"/>
        <color theme="1"/>
        <rFont val="Arial"/>
        <family val="2"/>
      </rPr>
      <t xml:space="preserve">- termini </t>
    </r>
    <r>
      <rPr>
        <sz val="10"/>
        <color rgb="FFFF0000"/>
        <rFont val="Arial"/>
        <family val="2"/>
      </rPr>
      <t>REALI</t>
    </r>
    <r>
      <rPr>
        <sz val="10"/>
        <color theme="1"/>
        <rFont val="Arial"/>
        <family val="2"/>
      </rPr>
      <t xml:space="preserve"> (CHAIN LINKED)</t>
    </r>
  </si>
  <si>
    <r>
      <t xml:space="preserve">PIL </t>
    </r>
    <r>
      <rPr>
        <sz val="10"/>
        <rFont val="Arial"/>
        <family val="2"/>
      </rPr>
      <t>PROCAPITE</t>
    </r>
    <r>
      <rPr>
        <sz val="10"/>
        <color theme="1"/>
        <rFont val="Arial"/>
        <family val="2"/>
      </rPr>
      <t xml:space="preserve"> [€] </t>
    </r>
    <r>
      <rPr>
        <sz val="10"/>
        <rFont val="Arial"/>
        <family val="2"/>
      </rPr>
      <t>SICILIA</t>
    </r>
    <r>
      <rPr>
        <sz val="10"/>
        <color theme="1"/>
        <rFont val="Arial"/>
        <family val="2"/>
      </rPr>
      <t xml:space="preserve">- termini </t>
    </r>
    <r>
      <rPr>
        <sz val="10"/>
        <rFont val="Arial"/>
        <family val="2"/>
      </rPr>
      <t>REALI</t>
    </r>
    <r>
      <rPr>
        <sz val="10"/>
        <color theme="1"/>
        <rFont val="Arial"/>
        <family val="2"/>
      </rPr>
      <t xml:space="preserve"> (CHAIN LINKED)</t>
    </r>
  </si>
  <si>
    <r>
      <t xml:space="preserve">PIL [milioni di €] </t>
    </r>
    <r>
      <rPr>
        <sz val="10"/>
        <rFont val="Arial"/>
        <family val="2"/>
      </rPr>
      <t>Sicilia</t>
    </r>
    <r>
      <rPr>
        <sz val="10"/>
        <color theme="1"/>
        <rFont val="Arial"/>
        <family val="2"/>
      </rPr>
      <t xml:space="preserve">-TERMINI </t>
    </r>
    <r>
      <rPr>
        <sz val="10"/>
        <rFont val="Arial"/>
        <family val="2"/>
      </rPr>
      <t>REALI</t>
    </r>
    <r>
      <rPr>
        <sz val="10"/>
        <color theme="1"/>
        <rFont val="Arial"/>
        <family val="2"/>
      </rPr>
      <t xml:space="preserve"> (a prezzi costanti)</t>
    </r>
  </si>
  <si>
    <t>PIL PROCAPITE NOMINALE [€] ITALIA</t>
  </si>
  <si>
    <t>VALORI NOMINALI</t>
  </si>
  <si>
    <t>PIL [milioni di €] PUGLIA - TERMINI NOMINALI (a prezzi correnti)</t>
  </si>
  <si>
    <t>PIL [milioni di €] Basilicata - TERMINI NOMINALI (a prezzi correnti)</t>
  </si>
  <si>
    <t>PIL [milioni di €] Puglia-TERMINI REALI (a prezzi costanti)</t>
  </si>
  <si>
    <t>VALORI REALI</t>
  </si>
  <si>
    <t>PIL [milioni di €] Basilicata-TERMINI REALI (a prezzi costanti)</t>
  </si>
  <si>
    <t xml:space="preserve">ITALY - total economic activities </t>
  </si>
  <si>
    <t>ITALY - TERTIARY (only "accomodation and food services")</t>
  </si>
  <si>
    <t>SICILY - TERTIARY (only "accomodation and food services")</t>
  </si>
  <si>
    <t>Primary / total</t>
  </si>
  <si>
    <t>Seconday/Total</t>
  </si>
  <si>
    <t>Tertiary /TOTAL</t>
  </si>
  <si>
    <t>rapporto PIL Procapite Sicilia / Italia</t>
  </si>
  <si>
    <t>VEDI TESI DOTTORATO PER ANDAMENTO</t>
  </si>
  <si>
    <t>Puglia</t>
  </si>
  <si>
    <t>Basilicata</t>
  </si>
  <si>
    <t>2015- 2019</t>
  </si>
  <si>
    <t>2010-2015</t>
  </si>
  <si>
    <t>2005-2010</t>
  </si>
  <si>
    <t>2000-2005</t>
  </si>
  <si>
    <t>1995-2000</t>
  </si>
  <si>
    <t>2019-2021</t>
  </si>
  <si>
    <t>1995-2021</t>
  </si>
  <si>
    <t>2007-2021</t>
  </si>
  <si>
    <t>GDP Per Capita - Italy</t>
  </si>
  <si>
    <t>GDP Per Capita - Puglia</t>
  </si>
  <si>
    <t>GDP Per Capita - Basilicata</t>
  </si>
  <si>
    <t>GDP Per Capita - Sicily</t>
  </si>
  <si>
    <t>PIL PROCAPITE [€] PUGLIA- termini REALI (CHAIN LINKED)</t>
  </si>
  <si>
    <t>PIL PROCAPITE [€] BASILICATA- termini REALI (CHAIN LINKED)</t>
  </si>
  <si>
    <t>Growth rates (GDP in Real values)</t>
  </si>
  <si>
    <t>Anni</t>
  </si>
  <si>
    <t>Nord Italia- ESPORTAZIONI [milioni di €]</t>
  </si>
  <si>
    <t>ITALIA-ESPORTAZIONI [milioni di €]</t>
  </si>
  <si>
    <t>Nord [MILIONI DI €]</t>
  </si>
  <si>
    <t>Italia [MILIONI DI €]</t>
  </si>
  <si>
    <t>Sicilia [MILIONI DI €]</t>
  </si>
  <si>
    <t>GROSS VALUE ADDED BY INDUSTRY - DATA IS CHAIN LINKED 2015 (Reale, a prezzi costanti)</t>
  </si>
  <si>
    <t>Agricolture</t>
  </si>
  <si>
    <t>Industry</t>
  </si>
  <si>
    <t>Constructions</t>
  </si>
  <si>
    <t>Services</t>
  </si>
  <si>
    <t>n° occupati</t>
  </si>
  <si>
    <t>n° occupati industria Sicilia</t>
  </si>
  <si>
    <t>n° occupati agricoltura Sicilia</t>
  </si>
  <si>
    <t>n° occupati agricoltura Italia</t>
  </si>
  <si>
    <t>n° occupati industria Italia</t>
  </si>
  <si>
    <t>n° occupati servizi Italia</t>
  </si>
  <si>
    <t>n° occupati servizi Sicilia</t>
  </si>
  <si>
    <t>agricoltura</t>
  </si>
  <si>
    <t>industria</t>
  </si>
  <si>
    <t>Servizi</t>
  </si>
  <si>
    <t>Settori</t>
  </si>
  <si>
    <t>numero di addetti</t>
  </si>
  <si>
    <t xml:space="preserve"> % sul totale </t>
  </si>
  <si>
    <t xml:space="preserve">Servizi </t>
  </si>
  <si>
    <t>(Di cui Pubblica amministrazione)</t>
  </si>
  <si>
    <t>year</t>
  </si>
  <si>
    <t>-</t>
  </si>
  <si>
    <t>Industria</t>
  </si>
  <si>
    <t>Costruzioni</t>
  </si>
  <si>
    <t>Serivizi</t>
  </si>
  <si>
    <t>Valore aggiunto</t>
  </si>
  <si>
    <t>Pil [milioni di €] Centro Nord - termini reali</t>
  </si>
  <si>
    <t>Pil [milioni di €] Sud e Isole - termini Reali</t>
  </si>
  <si>
    <r>
      <t>% Puglia su ITALIA -</t>
    </r>
    <r>
      <rPr>
        <sz val="10"/>
        <color rgb="FFFF0000"/>
        <rFont val="Arial"/>
        <family val="2"/>
      </rPr>
      <t>REALI</t>
    </r>
  </si>
  <si>
    <t>% Centro Nord su Italia - termini reali</t>
  </si>
  <si>
    <t>% Sud e Isole su Italia - termini reali</t>
  </si>
  <si>
    <t>% SICILIA su ITALIA -REALI</t>
  </si>
  <si>
    <t>% Basilicata su ITALIA -REALI</t>
  </si>
  <si>
    <t>PIL Procapite Centro Nord - termini reali</t>
  </si>
  <si>
    <t>PIL Procapite Sud e Isole - termini reali</t>
  </si>
  <si>
    <t>GDP Per Capita - Centro-Nord</t>
  </si>
  <si>
    <t>GDP Per Capita - Sus e Isole</t>
  </si>
  <si>
    <t>GDP Per Capita - Sud e Isole</t>
  </si>
  <si>
    <t>* chain linked 2015</t>
  </si>
  <si>
    <t>n° occupati costruzioni Sicilia</t>
  </si>
  <si>
    <t>n° occupati Pubblica amministrazione Sicilia</t>
  </si>
  <si>
    <t>Total Gross value added</t>
  </si>
  <si>
    <t>caselle colorate rosa: ISTAT</t>
  </si>
  <si>
    <t>anno in cui per la prima volta i servizi superano l'industria</t>
  </si>
  <si>
    <t>tasso di occupazione Sicilia</t>
  </si>
  <si>
    <t>tasso di disoccupazione Sicilia</t>
  </si>
  <si>
    <t>Tasso di occupazione ITALIA</t>
  </si>
  <si>
    <t>Tasso di DISoccupazione ITALIA</t>
  </si>
  <si>
    <t xml:space="preserve">TOTALE n° occupati </t>
  </si>
  <si>
    <t>Tasso di occupazione Mezzogiorno</t>
  </si>
  <si>
    <t>Tasso di DISoccupazione Mezzogiorno</t>
  </si>
  <si>
    <t>Tasso di occupazione NORD-ITALIA</t>
  </si>
  <si>
    <t>Tasso di DISoccupazione NORD-ITALIA</t>
  </si>
  <si>
    <t>SICILY - PRIMARY (agricolture, forestry, fishing) - MILLION €</t>
  </si>
  <si>
    <t>SICILY - total economic activities (Gross value added) - MILLION  €</t>
  </si>
  <si>
    <t>SICILY</t>
  </si>
  <si>
    <t>SICILY - SECONDARY ( industry, mining, manufacturing, construction) - MILLION €</t>
  </si>
  <si>
    <r>
      <t xml:space="preserve">Industry </t>
    </r>
    <r>
      <rPr>
        <u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theme="1"/>
        <rFont val="Calibri"/>
        <family val="2"/>
        <scheme val="minor"/>
      </rPr>
      <t>INCLUDING CONSTRUCTION</t>
    </r>
  </si>
  <si>
    <t>INDUSTRY WITHOUT CONSTRUCTIONS (MANIFACTURING)</t>
  </si>
  <si>
    <t xml:space="preserve">Industria ( Senza costruzioni ) </t>
  </si>
  <si>
    <t xml:space="preserve">South (Mezzogiorno) - Gross Value added </t>
  </si>
  <si>
    <t>ITALY - SECONDARY ( industry, mining, manufacturing, construction)</t>
  </si>
  <si>
    <t xml:space="preserve">Center-north Italy- Gross Value added </t>
  </si>
  <si>
    <t xml:space="preserve">Italy- Gross Value added </t>
  </si>
  <si>
    <t>Centro Nord - Primary</t>
  </si>
  <si>
    <t>Centro Nord - Secondary</t>
  </si>
  <si>
    <t>Centro Nord - Tertiary</t>
  </si>
  <si>
    <t>Mezzogiorno - Primary</t>
  </si>
  <si>
    <t>Mezzogiorno - Secondary</t>
  </si>
  <si>
    <t>Mezzogiorno - Tertiary</t>
  </si>
  <si>
    <t>Centro - Nord - total economic activities</t>
  </si>
  <si>
    <t>Mezzogiorno - Total economic activities</t>
  </si>
  <si>
    <t>Industry &amp; Constructions</t>
  </si>
  <si>
    <t>total (check)</t>
  </si>
  <si>
    <t>Agricoltura, Silvicoltura e pesca</t>
  </si>
  <si>
    <t>Totale Valore aggiunto</t>
  </si>
  <si>
    <t xml:space="preserve">     Industria in senso stretto</t>
  </si>
  <si>
    <t xml:space="preserve">     Costruzioni</t>
  </si>
  <si>
    <t xml:space="preserve">      pubblica amministrazione</t>
  </si>
  <si>
    <t>quota sul totale %</t>
  </si>
  <si>
    <t xml:space="preserve">Valore aggiunto    </t>
  </si>
  <si>
    <t xml:space="preserve">quota sul totale %   </t>
  </si>
  <si>
    <t xml:space="preserve">Valore aggiunto       </t>
  </si>
  <si>
    <t xml:space="preserve">Valore Aggiunto per settore di attività economica 
( milioni di € e valori percentuali ) </t>
  </si>
  <si>
    <t xml:space="preserve">quota sul totale %  </t>
  </si>
  <si>
    <t>* chain linked valued - reference year 2015</t>
  </si>
  <si>
    <t>FORZA LAVORO  sicilia</t>
  </si>
  <si>
    <t>n. occupati totale</t>
  </si>
  <si>
    <t>tasso di disoccupazione Italia</t>
  </si>
  <si>
    <t>NEET (Not engaged in education, employment or training) - 15-34 anni</t>
  </si>
  <si>
    <t>massimo storico, poi declino</t>
  </si>
  <si>
    <t>% EXPORT Sicilia / Italia</t>
  </si>
  <si>
    <t>Sicilia - IMPORTAZIONI[milioni di €]</t>
  </si>
  <si>
    <t>Sicilia- ESPORTAZIONI [milioni di €]</t>
  </si>
  <si>
    <t>Voci</t>
  </si>
  <si>
    <t>Esportazioni</t>
  </si>
  <si>
    <t>Importazioni</t>
  </si>
  <si>
    <t>Prodotti dell'agricoltura, silvicoltura e pesca</t>
  </si>
  <si>
    <t>Prodotti delle industrie estrattive</t>
  </si>
  <si>
    <t>Prodotti alimentari, bevande e tabacco</t>
  </si>
  <si>
    <t>Prodotti tessili e dell'abbigliamento</t>
  </si>
  <si>
    <t>Coke, prodotti petroliferi e di combustione nucleare</t>
  </si>
  <si>
    <t>Prodotti chimici e fibre sintetiche e artificiali</t>
  </si>
  <si>
    <t>Articoli in gomma e materie plastiche</t>
  </si>
  <si>
    <t>Prodotti della lavorazione di minerali non metalliferi</t>
  </si>
  <si>
    <t>Metalli e prodotti in metallo</t>
  </si>
  <si>
    <t>Macchine e apparecchi meccanici</t>
  </si>
  <si>
    <t>Apparecchiature elettriche e ottiche</t>
  </si>
  <si>
    <t>Mezzi di trasporto</t>
  </si>
  <si>
    <t>Altri prodotti manifatturieri</t>
  </si>
  <si>
    <t>Energia elettrica e gas</t>
  </si>
  <si>
    <t>Prodotti delle altre attività</t>
  </si>
  <si>
    <t>Totale</t>
  </si>
  <si>
    <t xml:space="preserve">Commercio con L'estero per settore </t>
  </si>
  <si>
    <t xml:space="preserve"> ( milioni di euro ) </t>
  </si>
  <si>
    <t>Pelli, accessori e calzature</t>
  </si>
  <si>
    <t>Legno e Prodotti in legno; carta e stampa</t>
  </si>
  <si>
    <t>Macchinari e apparecchi n.c.a</t>
  </si>
  <si>
    <t>% Import Sicilia / Italia2</t>
  </si>
  <si>
    <t>ITALY - indice di povertà relativa</t>
  </si>
  <si>
    <t>ITALY - persone a rischio povertà o esclusione sociale</t>
  </si>
  <si>
    <t>ITALY - Reddito medio annuo</t>
  </si>
  <si>
    <t>ITALY - Reddito disponibile netto - Procapite</t>
  </si>
  <si>
    <t>Mezzogiorno - indice di povertà relativa</t>
  </si>
  <si>
    <t>Mezzogiorno- persone a rischio povertà o esclusione sociale</t>
  </si>
  <si>
    <t>Mezzogiorno - Reddito medio annuo</t>
  </si>
  <si>
    <t>Mezzogiorno - Reddito disponibile netto - Procapite</t>
  </si>
  <si>
    <t>SICILIA - indice di povertà relativa</t>
  </si>
  <si>
    <t>Sicilia- persone a rischio povertà o esclusione sociale</t>
  </si>
  <si>
    <t>Sicilia - Reddito medio annuo</t>
  </si>
  <si>
    <t>Sicilia - Reddito disponibile netto - Procapite</t>
  </si>
  <si>
    <t>SICILY - SECONDARY (only construction)</t>
  </si>
  <si>
    <t>SICILY - TERTIARY (only public administration)</t>
  </si>
  <si>
    <t>% Sicilia su Italia -NOMINALI</t>
  </si>
  <si>
    <t>41,1% (valore per ISOLE, non Sicilia)</t>
  </si>
  <si>
    <t>differenze italia sicilia</t>
  </si>
  <si>
    <t>differenze sicilia mezzogiorno</t>
  </si>
  <si>
    <t>Valore aggiunto dai servizi di alloggio e ristorazione Sicilia</t>
  </si>
  <si>
    <t>% sul valore aggiunto dei servizi</t>
  </si>
  <si>
    <t>Valore aggiunto dai servizi di alloggio e ristorazione ITALIA</t>
  </si>
  <si>
    <t>DIFFERENZA SICILIA ITALIA</t>
  </si>
  <si>
    <t>aumento rispetto all'anno precedente - arrivi</t>
  </si>
  <si>
    <t>aumento rispetto all'anno precedente - presenze</t>
  </si>
  <si>
    <t>aumento rispetto all'anno precendete - arrivi</t>
  </si>
  <si>
    <t>aumento rispetto all'anno precendete - presenze</t>
  </si>
  <si>
    <t>% di quanto la sicilia apporta rispetto all'italia</t>
  </si>
  <si>
    <t>spese dei viaggiatori stranieri in Sicilia [milioni di €]</t>
  </si>
  <si>
    <t>spese dei viaggiatori stranieri in mezzogiorno [milioni di €]</t>
  </si>
  <si>
    <t>spese dei viaggiatori stranieri in ITALIA [milioni di €]</t>
  </si>
  <si>
    <t>%sicilia / italia</t>
  </si>
  <si>
    <t>% sicilia u mezzogiorno</t>
  </si>
  <si>
    <t>centro</t>
  </si>
  <si>
    <t>nord est</t>
  </si>
  <si>
    <t>nord ovest</t>
  </si>
  <si>
    <t>Employment in Sicily by areas of economic activity - 1861</t>
  </si>
  <si>
    <t>Area</t>
  </si>
  <si>
    <t>Percentage</t>
  </si>
  <si>
    <t>Mining industry</t>
  </si>
  <si>
    <t>Manufacturing industry</t>
  </si>
  <si>
    <t>Commercial industry</t>
  </si>
  <si>
    <t>Liberal professions</t>
  </si>
  <si>
    <t>Cult</t>
  </si>
  <si>
    <t>Public Administration</t>
  </si>
  <si>
    <t>Security (internal and external)</t>
  </si>
  <si>
    <t>Domesticity</t>
  </si>
  <si>
    <t>* Source: Istat</t>
  </si>
  <si>
    <t>Expenditure of foreign travelers in Italy in 2018 by visited geographical area.</t>
  </si>
  <si>
    <t>voices</t>
  </si>
  <si>
    <t>expenses</t>
  </si>
  <si>
    <t>Noth West</t>
  </si>
  <si>
    <t>Notrth east</t>
  </si>
  <si>
    <t>Center</t>
  </si>
  <si>
    <t>South and Islands</t>
  </si>
  <si>
    <t>Sicily</t>
  </si>
  <si>
    <t>Italy</t>
  </si>
  <si>
    <t>% of Sicily of Italy</t>
  </si>
  <si>
    <t>(millions of euros)</t>
  </si>
  <si>
    <t>Sicilian Population</t>
  </si>
  <si>
    <t>Number of employees - Agricolture</t>
  </si>
  <si>
    <t>Number of employees - Industry</t>
  </si>
  <si>
    <t>Number of employees - Services</t>
  </si>
  <si>
    <t>% of employees in Agricolture</t>
  </si>
  <si>
    <t>% of employees in Industry</t>
  </si>
  <si>
    <t>% of employees in Services and other activities</t>
  </si>
  <si>
    <t xml:space="preserve">Total census of employees </t>
  </si>
  <si>
    <t>Sicily, Central-Northern Italy, and the South: Demographic trends, GDP, and GDP per capita in relation to the corresponding values of Italy.</t>
  </si>
  <si>
    <t>Quota on the Nationa GDP (Italy = 100)</t>
  </si>
  <si>
    <t>Center - North</t>
  </si>
  <si>
    <t>75,7</t>
  </si>
  <si>
    <t>75,0</t>
  </si>
  <si>
    <t>South (Mezzogiorno)</t>
  </si>
  <si>
    <t>22,4</t>
  </si>
  <si>
    <t>24,3</t>
  </si>
  <si>
    <t>24,4</t>
  </si>
  <si>
    <t>24,2</t>
  </si>
  <si>
    <t>24,9</t>
  </si>
  <si>
    <t>5,4</t>
  </si>
  <si>
    <t>5,7</t>
  </si>
  <si>
    <t>5,8</t>
  </si>
  <si>
    <t>6,2</t>
  </si>
  <si>
    <t>GDP per capita (Italy = 1,00)</t>
  </si>
  <si>
    <t>1,15</t>
  </si>
  <si>
    <t>1,16</t>
  </si>
  <si>
    <t>1,17</t>
  </si>
  <si>
    <t>0,61</t>
  </si>
  <si>
    <t>0,68</t>
  </si>
  <si>
    <t>0,71</t>
  </si>
  <si>
    <t>0,69</t>
  </si>
  <si>
    <t>0,70</t>
  </si>
  <si>
    <t>0,58</t>
  </si>
  <si>
    <t>0,72</t>
  </si>
  <si>
    <t>GDP of Italy ( million € ) *</t>
  </si>
  <si>
    <t>GDP per capita ( thousand € )</t>
  </si>
  <si>
    <t>Quota on the population (Italy = 100)</t>
  </si>
  <si>
    <t>65,0</t>
  </si>
  <si>
    <t>65,7</t>
  </si>
  <si>
    <t>64,3</t>
  </si>
  <si>
    <t>37,2</t>
  </si>
  <si>
    <t>36,0</t>
  </si>
  <si>
    <t>35,0</t>
  </si>
  <si>
    <t>34,3</t>
  </si>
  <si>
    <t>35,7</t>
  </si>
  <si>
    <t>9,4</t>
  </si>
  <si>
    <t>9,1</t>
  </si>
  <si>
    <t>8,9</t>
  </si>
  <si>
    <t>8,7</t>
  </si>
  <si>
    <t>Quota on the National GDP (Italy = 100)</t>
  </si>
  <si>
    <t>GDP of Sicily (million €) *</t>
  </si>
  <si>
    <t>ITALY - index of relative poverty</t>
  </si>
  <si>
    <t>Mezzogiorno - index of relative poverty</t>
  </si>
  <si>
    <t>SICILIA - index of relative poverty</t>
  </si>
  <si>
    <t xml:space="preserve">ITALY - people at risk of poverty or social exclusion </t>
  </si>
  <si>
    <t>Mezzogiorno- people at risk of poverty or social exclusion</t>
  </si>
  <si>
    <t>Sicily - people at risk of poverty or social exclusion</t>
  </si>
  <si>
    <t>ITALY - Average annual income</t>
  </si>
  <si>
    <t>Mezzogiorno - Average annual income</t>
  </si>
  <si>
    <t>Sicilia - Average annual income</t>
  </si>
  <si>
    <t>ITALY - Net available income per capita</t>
  </si>
  <si>
    <t>Mezzogiorno - Net available income per capita</t>
  </si>
  <si>
    <t>Sicily - Net available income per capita</t>
  </si>
  <si>
    <t xml:space="preserve"> % of Sicily of South and Islands</t>
  </si>
  <si>
    <t>ITALY - Arrivals</t>
  </si>
  <si>
    <t>ITALY- stays</t>
  </si>
  <si>
    <t>Sicily - Arrivals</t>
  </si>
  <si>
    <t>Sicily - stays</t>
  </si>
  <si>
    <t>Risparmio finanziario Sicilia</t>
  </si>
  <si>
    <t>DEPOSITI conti correnti</t>
  </si>
  <si>
    <t>TOTALE</t>
  </si>
  <si>
    <t>ANNO</t>
  </si>
  <si>
    <t>Famiglie consumatrici</t>
  </si>
  <si>
    <t>Imprese</t>
  </si>
  <si>
    <t>Imprese e famiglie consumatrici</t>
  </si>
  <si>
    <t>Popolazione Sicilia</t>
  </si>
  <si>
    <t>Risparmio Procapite Sicilia</t>
  </si>
  <si>
    <t>Financial Savings Sicily ( millions of € )</t>
  </si>
  <si>
    <t>Current account Deposits</t>
  </si>
  <si>
    <t>Gross Fixed investments  by business ( excluding the Public Administration)</t>
  </si>
  <si>
    <t>*Source: ISTAT data - National Accounts regional main aggregates  : Gross fixed capital formation breakdown by industry</t>
  </si>
  <si>
    <t>% Gross Fixed investments / Deposits of Families</t>
  </si>
  <si>
    <t>Consumer families</t>
  </si>
  <si>
    <t>Businesses</t>
  </si>
  <si>
    <t>Population of Sicily</t>
  </si>
  <si>
    <t xml:space="preserve"> Deposits of families - per capita</t>
  </si>
  <si>
    <t>other variables</t>
  </si>
  <si>
    <t>Banks present in Sicily</t>
  </si>
  <si>
    <t>Active Banks</t>
  </si>
  <si>
    <t>Banks based in the region</t>
  </si>
  <si>
    <t>of which</t>
  </si>
  <si>
    <t xml:space="preserve">SPA / Cooperative banks  </t>
  </si>
  <si>
    <t>Cooperative credit banks</t>
  </si>
  <si>
    <t>Extra - regional banks ( not based in Sicily)</t>
  </si>
  <si>
    <t>tassi di interesse a imprese</t>
  </si>
  <si>
    <t>lombardia</t>
  </si>
  <si>
    <t>sicilia</t>
  </si>
  <si>
    <t>4,6% BT 3,18% MLT</t>
  </si>
  <si>
    <t>5,33% BT, 2,74% MLT</t>
  </si>
  <si>
    <t>3,4% BT, 2,4% MLT</t>
  </si>
  <si>
    <t>7,6% bt</t>
  </si>
  <si>
    <t>6,45% BT, 3,48% MLT</t>
  </si>
  <si>
    <t>7,70% BT, 5,25% KMLT</t>
  </si>
  <si>
    <t>6,28% BT, 3,22 % MLT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</si>
</sst>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.000%"/>
    <numFmt numFmtId="165" formatCode="_-* #,##0.00\ [$€-410]_-;\-* #,##0.00\ [$€-410]_-;_-* &quot;-&quot;??\ [$€-410]_-;_-@_-"/>
    <numFmt numFmtId="166" formatCode="#,##0.00\ &quot;€&quot;"/>
    <numFmt numFmtId="167" formatCode="_-* #,##0_-;\-* #,##0_-;_-* &quot;-&quot;??_-;_-@_-"/>
    <numFmt numFmtId="168" formatCode="0.0%"/>
    <numFmt numFmtId="169" formatCode="_-* #,##0.0\ [$€-410]_-;\-* #,##0.0\ [$€-410]_-;_-* &quot;-&quot;??\ [$€-410]_-;_-@_-"/>
    <numFmt numFmtId="170" formatCode="_-* #,##0.000_-;\-* #,##0.000_-;_-* &quot;-&quot;??_-;_-@_-"/>
    <numFmt numFmtId="171" formatCode="0.0"/>
    <numFmt numFmtId="178" formatCode="_-* #,##0\ &quot;€&quot;_-;\-* #,##0\ &quot;€&quot;_-;_-* &quot;-&quot;??\ &quot;€&quot;_-;_-@_-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1"/>
      <color theme="4"/>
      <name val="Calibri"/>
      <family val="2"/>
      <scheme val="minor"/>
    </font>
    <font>
      <sz val="11"/>
      <color theme="9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0"/>
      <color rgb="FFFF0000"/>
      <name val="Arial"/>
      <family val="2"/>
    </font>
    <font>
      <b/>
      <sz val="20"/>
      <color theme="1"/>
      <name val="Calibri"/>
      <family val="2"/>
      <scheme val="minor"/>
    </font>
    <font>
      <b/>
      <i/>
      <u/>
      <sz val="12"/>
      <color theme="1"/>
      <name val="Arial"/>
      <family val="2"/>
    </font>
    <font>
      <b/>
      <i/>
      <u/>
      <sz val="12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6"/>
      <color theme="1"/>
      <name val="Calibri"/>
      <family val="2"/>
      <scheme val="minor"/>
    </font>
    <font>
      <sz val="10"/>
      <color theme="1"/>
      <name val="Segoe UI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rgb="FF000000"/>
      <name val="Arial"/>
      <family val="2"/>
    </font>
    <font>
      <b/>
      <u/>
      <sz val="12"/>
      <color theme="1"/>
      <name val="Arial"/>
      <family val="2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u val="singleAccounting"/>
      <sz val="12"/>
      <color theme="1"/>
      <name val="Arial"/>
      <family val="2"/>
    </font>
    <font>
      <b/>
      <i/>
      <sz val="22"/>
      <color theme="1"/>
      <name val="Calibri"/>
      <family val="2"/>
      <scheme val="minor"/>
    </font>
    <font>
      <i/>
      <sz val="16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8"/>
      <color rgb="FF000000"/>
      <name val="Arial"/>
      <family val="2"/>
    </font>
    <font>
      <i/>
      <sz val="9"/>
      <color theme="1"/>
      <name val="Calibri"/>
      <family val="2"/>
      <scheme val="minor"/>
    </font>
    <font>
      <b/>
      <sz val="11"/>
      <color rgb="FF0F0F0F"/>
      <name val="Segoe UI"/>
      <family val="2"/>
    </font>
    <font>
      <b/>
      <sz val="11"/>
      <color theme="1"/>
      <name val="Arial"/>
      <family val="2"/>
    </font>
    <font>
      <i/>
      <sz val="11"/>
      <color theme="1"/>
      <name val="Calibri"/>
      <family val="2"/>
      <scheme val="minor"/>
    </font>
    <font>
      <sz val="10"/>
      <color rgb="FF0F0F0F"/>
      <name val="Segoe UI"/>
      <family val="2"/>
    </font>
    <font>
      <i/>
      <sz val="10"/>
      <color rgb="FF0F0F0F"/>
      <name val="Segoe UI"/>
      <family val="2"/>
    </font>
    <font>
      <b/>
      <i/>
      <sz val="14"/>
      <color theme="1"/>
      <name val="Calibri"/>
      <family val="2"/>
      <scheme val="minor"/>
    </font>
    <font>
      <b/>
      <sz val="10"/>
      <color rgb="FF0F0F0F"/>
      <name val="Segoe UI"/>
      <family val="2"/>
    </font>
    <font>
      <sz val="11"/>
      <color rgb="FFFFFFFF"/>
      <name val="Calibri"/>
      <family val="2"/>
      <scheme val="minor"/>
    </font>
    <font>
      <b/>
      <sz val="12"/>
      <name val="Calibri"/>
      <family val="2"/>
      <scheme val="minor"/>
    </font>
  </fonts>
  <fills count="5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/>
        <bgColor theme="9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/>
        <bgColor theme="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/>
        <bgColor theme="9"/>
      </patternFill>
    </fill>
    <fill>
      <patternFill patternType="solid">
        <fgColor theme="7"/>
        <bgColor theme="9"/>
      </patternFill>
    </fill>
    <fill>
      <patternFill patternType="solid">
        <fgColor rgb="FFFFC000"/>
        <bgColor theme="9"/>
      </patternFill>
    </fill>
    <fill>
      <patternFill patternType="solid">
        <fgColor rgb="FF0070C0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rgb="FFFFFFFF"/>
        <bgColor indexed="64"/>
      </patternFill>
    </fill>
  </fills>
  <borders count="1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/>
      <bottom/>
      <diagonal/>
    </border>
    <border>
      <left/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 style="hair">
        <color rgb="FFFFFFCC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hair">
        <color rgb="FFFFFFCC"/>
      </left>
      <right style="thin">
        <color rgb="FFC0C0C0"/>
      </right>
      <top style="thin">
        <color rgb="FFC0C0C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1"/>
      </left>
      <right/>
      <top style="thick">
        <color theme="1"/>
      </top>
      <bottom style="thick">
        <color theme="1"/>
      </bottom>
      <diagonal/>
    </border>
    <border>
      <left/>
      <right/>
      <top style="thick">
        <color theme="1"/>
      </top>
      <bottom style="thick">
        <color theme="1"/>
      </bottom>
      <diagonal/>
    </border>
    <border>
      <left/>
      <right style="thick">
        <color theme="1"/>
      </right>
      <top style="thick">
        <color theme="1"/>
      </top>
      <bottom style="thick">
        <color theme="1"/>
      </bottom>
      <diagonal/>
    </border>
    <border>
      <left style="medium">
        <color rgb="FFCCCCCC"/>
      </left>
      <right/>
      <top/>
      <bottom/>
      <diagonal/>
    </border>
    <border>
      <left/>
      <right/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medium">
        <color indexed="64"/>
      </right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9"/>
      </left>
      <right/>
      <top style="thin">
        <color theme="9"/>
      </top>
      <bottom/>
      <diagonal/>
    </border>
    <border>
      <left/>
      <right/>
      <top style="thin">
        <color theme="5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rgb="FFCCCCCC"/>
      </left>
      <right style="medium">
        <color rgb="FFCCCCCC"/>
      </right>
      <top style="medium">
        <color indexed="64"/>
      </top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indexed="64"/>
      </top>
      <bottom style="medium">
        <color rgb="FFCCCCCC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CCCCCC"/>
      </right>
      <top style="medium">
        <color indexed="64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/>
      <top style="thin">
        <color theme="9"/>
      </top>
      <bottom/>
      <diagonal/>
    </border>
    <border>
      <left/>
      <right style="medium">
        <color indexed="64"/>
      </right>
      <top style="thin">
        <color theme="9"/>
      </top>
      <bottom/>
      <diagonal/>
    </border>
    <border>
      <left/>
      <right/>
      <top style="thin">
        <color theme="9"/>
      </top>
      <bottom style="medium">
        <color indexed="64"/>
      </bottom>
      <diagonal/>
    </border>
    <border>
      <left/>
      <right style="medium">
        <color indexed="64"/>
      </right>
      <top style="thin">
        <color theme="9"/>
      </top>
      <bottom style="medium">
        <color indexed="64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FF0000"/>
      </top>
      <bottom/>
      <diagonal/>
    </border>
    <border>
      <left style="medium">
        <color indexed="64"/>
      </left>
      <right style="medium">
        <color rgb="FFCCCCCC"/>
      </right>
      <top/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rgb="FFCCCCCC"/>
      </top>
      <bottom style="medium">
        <color indexed="64"/>
      </bottom>
      <diagonal/>
    </border>
    <border>
      <left style="medium">
        <color theme="1"/>
      </left>
      <right/>
      <top style="medium">
        <color theme="1"/>
      </top>
      <bottom style="medium">
        <color rgb="FFCCCCCC"/>
      </bottom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 style="medium">
        <color rgb="FFCCCCCC"/>
      </top>
      <bottom style="medium">
        <color rgb="FFCCCCCC"/>
      </bottom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 style="medium">
        <color rgb="FFCCCCCC"/>
      </right>
      <top style="medium">
        <color indexed="64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indexed="64"/>
      </top>
      <bottom/>
      <diagonal/>
    </border>
    <border>
      <left/>
      <right style="medium">
        <color rgb="FFCCCCCC"/>
      </right>
      <top style="medium">
        <color indexed="64"/>
      </top>
      <bottom/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CCCCCC"/>
      </bottom>
      <diagonal/>
    </border>
    <border>
      <left/>
      <right/>
      <top/>
      <bottom style="medium">
        <color rgb="FFCCCCCC"/>
      </bottom>
      <diagonal/>
    </border>
    <border>
      <left style="thin">
        <color theme="9"/>
      </left>
      <right/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indexed="64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indexed="64"/>
      </bottom>
      <diagonal/>
    </border>
    <border>
      <left style="medium">
        <color rgb="FFCCCCCC"/>
      </left>
      <right/>
      <top style="medium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 style="thin">
        <color theme="4"/>
      </left>
      <right style="thin">
        <color theme="4"/>
      </right>
      <top/>
      <bottom style="thin">
        <color theme="4"/>
      </bottom>
      <diagonal/>
    </border>
    <border>
      <left style="medium">
        <color theme="4"/>
      </left>
      <right/>
      <top style="medium">
        <color theme="4"/>
      </top>
      <bottom/>
      <diagonal/>
    </border>
    <border>
      <left/>
      <right/>
      <top style="medium">
        <color theme="4"/>
      </top>
      <bottom/>
      <diagonal/>
    </border>
    <border>
      <left/>
      <right style="medium">
        <color theme="4"/>
      </right>
      <top style="medium">
        <color theme="4"/>
      </top>
      <bottom/>
      <diagonal/>
    </border>
    <border>
      <left style="medium">
        <color theme="4"/>
      </left>
      <right/>
      <top/>
      <bottom/>
      <diagonal/>
    </border>
    <border>
      <left/>
      <right style="medium">
        <color theme="4"/>
      </right>
      <top/>
      <bottom/>
      <diagonal/>
    </border>
    <border>
      <left style="medium">
        <color theme="4"/>
      </left>
      <right/>
      <top/>
      <bottom style="medium">
        <color theme="4"/>
      </bottom>
      <diagonal/>
    </border>
    <border>
      <left/>
      <right/>
      <top/>
      <bottom style="medium">
        <color theme="4"/>
      </bottom>
      <diagonal/>
    </border>
    <border>
      <left/>
      <right style="medium">
        <color theme="4"/>
      </right>
      <top/>
      <bottom style="medium">
        <color theme="4"/>
      </bottom>
      <diagonal/>
    </border>
    <border>
      <left style="medium">
        <color rgb="FFCCCCCC"/>
      </left>
      <right/>
      <top style="medium">
        <color indexed="64"/>
      </top>
      <bottom style="medium">
        <color rgb="FFCCCCCC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CCCCCC"/>
      </top>
      <bottom style="medium">
        <color rgb="FF8EAADB"/>
      </bottom>
      <diagonal/>
    </border>
    <border>
      <left style="medium">
        <color rgb="FFCCCCCC"/>
      </left>
      <right style="medium">
        <color rgb="FFFFFFFF"/>
      </right>
      <top style="medium">
        <color rgb="FFCCCCCC"/>
      </top>
      <bottom style="medium">
        <color rgb="FF8EAADB"/>
      </bottom>
      <diagonal/>
    </border>
    <border>
      <left style="medium">
        <color rgb="FF8EAADB"/>
      </left>
      <right style="medium">
        <color rgb="FF8EAADB"/>
      </right>
      <top style="medium">
        <color rgb="FFCCCCCC"/>
      </top>
      <bottom style="medium">
        <color rgb="FF8EAADB"/>
      </bottom>
      <diagonal/>
    </border>
    <border>
      <left style="medium">
        <color rgb="FFCCCCCC"/>
      </left>
      <right style="medium">
        <color rgb="FF8EAADB"/>
      </right>
      <top style="medium">
        <color rgb="FFCCCCCC"/>
      </top>
      <bottom style="medium">
        <color rgb="FF8EAADB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4" fillId="0" borderId="0"/>
    <xf numFmtId="0" fontId="25" fillId="0" borderId="0"/>
    <xf numFmtId="43" fontId="1" fillId="0" borderId="0" applyFont="0" applyFill="0" applyBorder="0" applyAlignment="0" applyProtection="0"/>
  </cellStyleXfs>
  <cellXfs count="562">
    <xf numFmtId="0" fontId="0" fillId="0" borderId="0" xfId="0"/>
    <xf numFmtId="9" fontId="0" fillId="0" borderId="0" xfId="2" applyFont="1"/>
    <xf numFmtId="0" fontId="18" fillId="0" borderId="11" xfId="0" applyFont="1" applyBorder="1" applyAlignment="1">
      <alignment horizontal="right" wrapText="1"/>
    </xf>
    <xf numFmtId="0" fontId="18" fillId="0" borderId="12" xfId="0" applyFont="1" applyFill="1" applyBorder="1" applyAlignment="1">
      <alignment horizontal="right" wrapText="1"/>
    </xf>
    <xf numFmtId="9" fontId="19" fillId="33" borderId="10" xfId="2" applyNumberFormat="1" applyFont="1" applyFill="1" applyBorder="1" applyAlignment="1">
      <alignment wrapText="1"/>
    </xf>
    <xf numFmtId="0" fontId="22" fillId="0" borderId="15" xfId="0" applyFont="1" applyBorder="1" applyAlignment="1">
      <alignment horizontal="right"/>
    </xf>
    <xf numFmtId="0" fontId="0" fillId="0" borderId="0" xfId="0" applyNumberFormat="1"/>
    <xf numFmtId="0" fontId="0" fillId="0" borderId="0" xfId="0" applyBorder="1"/>
    <xf numFmtId="0" fontId="16" fillId="0" borderId="0" xfId="0" applyFont="1" applyAlignment="1">
      <alignment horizontal="center" vertical="center"/>
    </xf>
    <xf numFmtId="2" fontId="23" fillId="0" borderId="15" xfId="0" applyNumberFormat="1" applyFont="1" applyBorder="1" applyAlignment="1">
      <alignment horizontal="center" vertical="center"/>
    </xf>
    <xf numFmtId="0" fontId="0" fillId="36" borderId="0" xfId="0" applyFill="1" applyAlignment="1">
      <alignment horizontal="center" vertical="center"/>
    </xf>
    <xf numFmtId="0" fontId="22" fillId="36" borderId="0" xfId="0" applyFont="1" applyFill="1" applyBorder="1" applyAlignment="1">
      <alignment horizontal="center" vertical="center"/>
    </xf>
    <xf numFmtId="44" fontId="0" fillId="0" borderId="0" xfId="1" applyFont="1"/>
    <xf numFmtId="44" fontId="0" fillId="0" borderId="0" xfId="1" applyFont="1" applyBorder="1"/>
    <xf numFmtId="165" fontId="0" fillId="0" borderId="0" xfId="1" applyNumberFormat="1" applyFont="1"/>
    <xf numFmtId="165" fontId="0" fillId="0" borderId="0" xfId="1" applyNumberFormat="1" applyFont="1" applyBorder="1"/>
    <xf numFmtId="10" fontId="0" fillId="0" borderId="0" xfId="2" applyNumberFormat="1" applyFont="1"/>
    <xf numFmtId="164" fontId="0" fillId="0" borderId="0" xfId="2" applyNumberFormat="1" applyFont="1"/>
    <xf numFmtId="164" fontId="22" fillId="0" borderId="15" xfId="2" applyNumberFormat="1" applyFont="1" applyBorder="1" applyAlignment="1">
      <alignment horizontal="right"/>
    </xf>
    <xf numFmtId="164" fontId="22" fillId="0" borderId="16" xfId="2" applyNumberFormat="1" applyFont="1" applyBorder="1" applyAlignment="1">
      <alignment horizontal="right"/>
    </xf>
    <xf numFmtId="164" fontId="0" fillId="0" borderId="0" xfId="2" applyNumberFormat="1" applyFont="1" applyBorder="1"/>
    <xf numFmtId="2" fontId="0" fillId="0" borderId="0" xfId="0" applyNumberFormat="1" applyFont="1" applyAlignment="1">
      <alignment horizontal="right"/>
    </xf>
    <xf numFmtId="0" fontId="0" fillId="0" borderId="0" xfId="2" applyNumberFormat="1" applyFont="1"/>
    <xf numFmtId="0" fontId="0" fillId="0" borderId="0" xfId="0" applyAlignment="1"/>
    <xf numFmtId="0" fontId="0" fillId="0" borderId="0" xfId="0" applyAlignment="1">
      <alignment wrapText="1"/>
    </xf>
    <xf numFmtId="0" fontId="28" fillId="37" borderId="17" xfId="0" applyFont="1" applyFill="1" applyBorder="1" applyAlignment="1">
      <alignment horizontal="center" vertical="center" wrapText="1"/>
    </xf>
    <xf numFmtId="10" fontId="0" fillId="0" borderId="0" xfId="0" applyNumberFormat="1"/>
    <xf numFmtId="10" fontId="0" fillId="0" borderId="0" xfId="2" applyNumberFormat="1" applyFont="1" applyAlignment="1">
      <alignment wrapText="1"/>
    </xf>
    <xf numFmtId="2" fontId="0" fillId="0" borderId="0" xfId="2" applyNumberFormat="1" applyFont="1"/>
    <xf numFmtId="166" fontId="0" fillId="0" borderId="0" xfId="0" applyNumberFormat="1"/>
    <xf numFmtId="166" fontId="0" fillId="0" borderId="0" xfId="2" applyNumberFormat="1" applyFont="1"/>
    <xf numFmtId="166" fontId="18" fillId="0" borderId="0" xfId="2" applyNumberFormat="1" applyFont="1" applyBorder="1" applyAlignment="1">
      <alignment horizontal="right" wrapText="1"/>
    </xf>
    <xf numFmtId="166" fontId="18" fillId="0" borderId="10" xfId="0" applyNumberFormat="1" applyFont="1" applyBorder="1" applyAlignment="1">
      <alignment wrapText="1"/>
    </xf>
    <xf numFmtId="43" fontId="0" fillId="0" borderId="0" xfId="46" applyFont="1"/>
    <xf numFmtId="167" fontId="31" fillId="35" borderId="0" xfId="46" applyNumberFormat="1" applyFont="1" applyFill="1" applyBorder="1" applyAlignment="1">
      <alignment horizontal="center" wrapText="1"/>
    </xf>
    <xf numFmtId="166" fontId="18" fillId="35" borderId="0" xfId="0" applyNumberFormat="1" applyFont="1" applyFill="1" applyBorder="1" applyAlignment="1">
      <alignment wrapText="1"/>
    </xf>
    <xf numFmtId="166" fontId="18" fillId="0" borderId="0" xfId="0" applyNumberFormat="1" applyFont="1" applyBorder="1" applyAlignment="1">
      <alignment wrapText="1"/>
    </xf>
    <xf numFmtId="10" fontId="18" fillId="35" borderId="0" xfId="2" applyNumberFormat="1" applyFont="1" applyFill="1" applyBorder="1" applyAlignment="1">
      <alignment wrapText="1"/>
    </xf>
    <xf numFmtId="10" fontId="18" fillId="0" borderId="0" xfId="0" applyNumberFormat="1" applyFont="1" applyBorder="1" applyAlignment="1">
      <alignment horizontal="right" wrapText="1"/>
    </xf>
    <xf numFmtId="166" fontId="0" fillId="0" borderId="0" xfId="0" applyNumberFormat="1" applyBorder="1"/>
    <xf numFmtId="2" fontId="0" fillId="0" borderId="0" xfId="46" applyNumberFormat="1" applyFont="1" applyAlignment="1">
      <alignment wrapText="1"/>
    </xf>
    <xf numFmtId="2" fontId="31" fillId="35" borderId="0" xfId="46" applyNumberFormat="1" applyFont="1" applyFill="1" applyBorder="1" applyAlignment="1">
      <alignment horizontal="center" wrapText="1"/>
    </xf>
    <xf numFmtId="2" fontId="19" fillId="33" borderId="0" xfId="46" applyNumberFormat="1" applyFont="1" applyFill="1" applyBorder="1" applyAlignment="1">
      <alignment wrapText="1"/>
    </xf>
    <xf numFmtId="0" fontId="35" fillId="35" borderId="0" xfId="0" applyFont="1" applyFill="1" applyAlignment="1">
      <alignment horizontal="center"/>
    </xf>
    <xf numFmtId="164" fontId="18" fillId="0" borderId="10" xfId="2" applyNumberFormat="1" applyFont="1" applyBorder="1" applyAlignment="1">
      <alignment wrapText="1"/>
    </xf>
    <xf numFmtId="164" fontId="18" fillId="0" borderId="0" xfId="2" applyNumberFormat="1" applyFont="1" applyBorder="1" applyAlignment="1">
      <alignment wrapText="1"/>
    </xf>
    <xf numFmtId="0" fontId="35" fillId="35" borderId="0" xfId="0" applyFont="1" applyFill="1" applyAlignment="1">
      <alignment horizontal="center"/>
    </xf>
    <xf numFmtId="168" fontId="0" fillId="0" borderId="0" xfId="2" applyNumberFormat="1" applyFont="1"/>
    <xf numFmtId="10" fontId="18" fillId="0" borderId="0" xfId="2" applyNumberFormat="1" applyFont="1" applyAlignment="1">
      <alignment horizontal="right" wrapText="1"/>
    </xf>
    <xf numFmtId="10" fontId="18" fillId="37" borderId="0" xfId="2" applyNumberFormat="1" applyFont="1" applyFill="1" applyAlignment="1">
      <alignment horizontal="right" wrapText="1"/>
    </xf>
    <xf numFmtId="166" fontId="17" fillId="29" borderId="0" xfId="40" applyNumberFormat="1" applyAlignment="1">
      <alignment horizontal="center"/>
    </xf>
    <xf numFmtId="166" fontId="18" fillId="36" borderId="0" xfId="2" applyNumberFormat="1" applyFont="1" applyFill="1" applyAlignment="1">
      <alignment horizontal="right" wrapText="1"/>
    </xf>
    <xf numFmtId="166" fontId="0" fillId="36" borderId="0" xfId="2" applyNumberFormat="1" applyFont="1" applyFill="1" applyBorder="1" applyAlignment="1">
      <alignment wrapText="1"/>
    </xf>
    <xf numFmtId="166" fontId="0" fillId="36" borderId="0" xfId="0" applyNumberFormat="1" applyFill="1"/>
    <xf numFmtId="166" fontId="18" fillId="36" borderId="0" xfId="2" applyNumberFormat="1" applyFont="1" applyFill="1" applyBorder="1" applyAlignment="1">
      <alignment horizontal="right" wrapText="1"/>
    </xf>
    <xf numFmtId="166" fontId="29" fillId="36" borderId="0" xfId="2" applyNumberFormat="1" applyFont="1" applyFill="1" applyBorder="1" applyAlignment="1">
      <alignment horizontal="right" wrapText="1"/>
    </xf>
    <xf numFmtId="166" fontId="0" fillId="36" borderId="0" xfId="2" applyNumberFormat="1" applyFont="1" applyFill="1"/>
    <xf numFmtId="166" fontId="29" fillId="36" borderId="11" xfId="2" applyNumberFormat="1" applyFont="1" applyFill="1" applyBorder="1" applyAlignment="1">
      <alignment horizontal="right" wrapText="1"/>
    </xf>
    <xf numFmtId="166" fontId="18" fillId="36" borderId="0" xfId="0" applyNumberFormat="1" applyFont="1" applyFill="1" applyBorder="1" applyAlignment="1">
      <alignment wrapText="1"/>
    </xf>
    <xf numFmtId="166" fontId="18" fillId="36" borderId="0" xfId="0" applyNumberFormat="1" applyFont="1" applyFill="1" applyBorder="1" applyAlignment="1">
      <alignment horizontal="right" wrapText="1"/>
    </xf>
    <xf numFmtId="166" fontId="0" fillId="36" borderId="0" xfId="0" applyNumberFormat="1" applyFill="1" applyBorder="1"/>
    <xf numFmtId="0" fontId="0" fillId="0" borderId="24" xfId="0" applyBorder="1" applyAlignment="1">
      <alignment wrapText="1"/>
    </xf>
    <xf numFmtId="0" fontId="0" fillId="0" borderId="25" xfId="0" applyBorder="1" applyAlignment="1">
      <alignment wrapText="1"/>
    </xf>
    <xf numFmtId="0" fontId="0" fillId="0" borderId="17" xfId="0" applyBorder="1"/>
    <xf numFmtId="0" fontId="18" fillId="0" borderId="26" xfId="0" applyFont="1" applyBorder="1" applyAlignment="1">
      <alignment horizontal="right" wrapText="1"/>
    </xf>
    <xf numFmtId="0" fontId="18" fillId="0" borderId="27" xfId="0" applyFont="1" applyBorder="1" applyAlignment="1">
      <alignment horizontal="right" wrapText="1"/>
    </xf>
    <xf numFmtId="0" fontId="18" fillId="37" borderId="27" xfId="0" applyFont="1" applyFill="1" applyBorder="1" applyAlignment="1">
      <alignment horizontal="right" wrapText="1"/>
    </xf>
    <xf numFmtId="0" fontId="18" fillId="0" borderId="28" xfId="0" applyFont="1" applyBorder="1" applyAlignment="1">
      <alignment horizontal="right" wrapText="1"/>
    </xf>
    <xf numFmtId="0" fontId="18" fillId="0" borderId="29" xfId="0" applyFont="1" applyBorder="1" applyAlignment="1">
      <alignment horizontal="right" wrapText="1"/>
    </xf>
    <xf numFmtId="166" fontId="0" fillId="0" borderId="30" xfId="0" applyNumberFormat="1" applyBorder="1"/>
    <xf numFmtId="166" fontId="0" fillId="0" borderId="31" xfId="0" applyNumberFormat="1" applyBorder="1"/>
    <xf numFmtId="166" fontId="0" fillId="0" borderId="32" xfId="0" applyNumberFormat="1" applyBorder="1"/>
    <xf numFmtId="0" fontId="22" fillId="36" borderId="34" xfId="0" applyFont="1" applyFill="1" applyBorder="1" applyAlignment="1">
      <alignment horizontal="center" vertical="center"/>
    </xf>
    <xf numFmtId="168" fontId="0" fillId="0" borderId="0" xfId="0" applyNumberFormat="1"/>
    <xf numFmtId="0" fontId="0" fillId="0" borderId="0" xfId="0" applyFill="1"/>
    <xf numFmtId="164" fontId="18" fillId="0" borderId="10" xfId="2" applyNumberFormat="1" applyFont="1" applyFill="1" applyBorder="1" applyAlignment="1">
      <alignment wrapText="1"/>
    </xf>
    <xf numFmtId="0" fontId="18" fillId="0" borderId="0" xfId="0" applyFont="1" applyFill="1" applyBorder="1" applyAlignment="1">
      <alignment wrapText="1"/>
    </xf>
    <xf numFmtId="166" fontId="18" fillId="0" borderId="10" xfId="0" applyNumberFormat="1" applyFont="1" applyFill="1" applyBorder="1" applyAlignment="1">
      <alignment wrapText="1"/>
    </xf>
    <xf numFmtId="166" fontId="18" fillId="0" borderId="0" xfId="0" applyNumberFormat="1" applyFont="1" applyFill="1" applyBorder="1" applyAlignment="1">
      <alignment wrapText="1"/>
    </xf>
    <xf numFmtId="0" fontId="18" fillId="0" borderId="0" xfId="0" applyFont="1" applyFill="1" applyBorder="1" applyAlignment="1"/>
    <xf numFmtId="0" fontId="18" fillId="0" borderId="0" xfId="2" applyNumberFormat="1" applyFont="1" applyFill="1" applyBorder="1" applyAlignment="1">
      <alignment horizontal="right" wrapText="1"/>
    </xf>
    <xf numFmtId="164" fontId="18" fillId="0" borderId="0" xfId="2" applyNumberFormat="1" applyFont="1" applyFill="1" applyBorder="1" applyAlignment="1">
      <alignment horizontal="right" wrapText="1"/>
    </xf>
    <xf numFmtId="0" fontId="0" fillId="0" borderId="35" xfId="0" applyBorder="1"/>
    <xf numFmtId="167" fontId="0" fillId="0" borderId="0" xfId="0" applyNumberFormat="1" applyBorder="1"/>
    <xf numFmtId="167" fontId="0" fillId="0" borderId="30" xfId="0" applyNumberFormat="1" applyBorder="1"/>
    <xf numFmtId="0" fontId="0" fillId="0" borderId="39" xfId="0" applyBorder="1"/>
    <xf numFmtId="168" fontId="0" fillId="0" borderId="41" xfId="2" applyNumberFormat="1" applyFont="1" applyBorder="1"/>
    <xf numFmtId="168" fontId="0" fillId="0" borderId="0" xfId="2" applyNumberFormat="1" applyFont="1" applyBorder="1"/>
    <xf numFmtId="168" fontId="0" fillId="0" borderId="30" xfId="2" applyNumberFormat="1" applyFont="1" applyBorder="1"/>
    <xf numFmtId="0" fontId="0" fillId="0" borderId="36" xfId="0" applyBorder="1"/>
    <xf numFmtId="0" fontId="0" fillId="0" borderId="31" xfId="0" applyBorder="1"/>
    <xf numFmtId="0" fontId="0" fillId="0" borderId="40" xfId="0" applyBorder="1"/>
    <xf numFmtId="0" fontId="0" fillId="0" borderId="41" xfId="0" applyBorder="1"/>
    <xf numFmtId="0" fontId="0" fillId="0" borderId="30" xfId="0" applyBorder="1"/>
    <xf numFmtId="9" fontId="0" fillId="0" borderId="0" xfId="0" applyNumberFormat="1" applyBorder="1"/>
    <xf numFmtId="9" fontId="0" fillId="0" borderId="30" xfId="0" applyNumberFormat="1" applyBorder="1"/>
    <xf numFmtId="0" fontId="0" fillId="0" borderId="26" xfId="0" applyBorder="1"/>
    <xf numFmtId="0" fontId="0" fillId="0" borderId="42" xfId="0" applyBorder="1"/>
    <xf numFmtId="0" fontId="0" fillId="0" borderId="35" xfId="0" applyBorder="1" applyAlignment="1">
      <alignment wrapText="1"/>
    </xf>
    <xf numFmtId="0" fontId="0" fillId="0" borderId="40" xfId="0" applyBorder="1" applyAlignment="1">
      <alignment wrapText="1"/>
    </xf>
    <xf numFmtId="168" fontId="0" fillId="0" borderId="41" xfId="0" applyNumberFormat="1" applyBorder="1"/>
    <xf numFmtId="168" fontId="0" fillId="0" borderId="39" xfId="0" applyNumberFormat="1" applyBorder="1"/>
    <xf numFmtId="0" fontId="0" fillId="0" borderId="32" xfId="0" applyBorder="1"/>
    <xf numFmtId="0" fontId="0" fillId="0" borderId="43" xfId="0" applyBorder="1" applyAlignment="1">
      <alignment wrapText="1"/>
    </xf>
    <xf numFmtId="168" fontId="0" fillId="0" borderId="26" xfId="0" applyNumberFormat="1" applyBorder="1"/>
    <xf numFmtId="168" fontId="0" fillId="0" borderId="42" xfId="0" applyNumberFormat="1" applyBorder="1"/>
    <xf numFmtId="0" fontId="0" fillId="0" borderId="43" xfId="0" applyBorder="1"/>
    <xf numFmtId="0" fontId="0" fillId="0" borderId="25" xfId="0" applyBorder="1" applyAlignment="1">
      <alignment horizontal="center"/>
    </xf>
    <xf numFmtId="0" fontId="0" fillId="0" borderId="0" xfId="0" applyBorder="1" applyAlignment="1"/>
    <xf numFmtId="0" fontId="0" fillId="0" borderId="17" xfId="0" applyBorder="1" applyAlignment="1"/>
    <xf numFmtId="0" fontId="0" fillId="0" borderId="24" xfId="0" applyBorder="1" applyAlignment="1"/>
    <xf numFmtId="168" fontId="0" fillId="0" borderId="35" xfId="0" applyNumberFormat="1" applyBorder="1"/>
    <xf numFmtId="168" fontId="0" fillId="0" borderId="43" xfId="0" applyNumberFormat="1" applyBorder="1"/>
    <xf numFmtId="0" fontId="39" fillId="0" borderId="0" xfId="0" applyFont="1" applyBorder="1" applyAlignment="1">
      <alignment horizontal="justify" vertical="center" wrapText="1"/>
    </xf>
    <xf numFmtId="3" fontId="39" fillId="0" borderId="0" xfId="0" applyNumberFormat="1" applyFont="1" applyBorder="1" applyAlignment="1">
      <alignment horizontal="justify" vertical="center" wrapText="1"/>
    </xf>
    <xf numFmtId="10" fontId="0" fillId="0" borderId="31" xfId="2" applyNumberFormat="1" applyFont="1" applyBorder="1"/>
    <xf numFmtId="166" fontId="18" fillId="37" borderId="0" xfId="0" applyNumberFormat="1" applyFont="1" applyFill="1" applyBorder="1" applyAlignment="1">
      <alignment wrapText="1"/>
    </xf>
    <xf numFmtId="10" fontId="18" fillId="37" borderId="0" xfId="0" applyNumberFormat="1" applyFont="1" applyFill="1" applyBorder="1" applyAlignment="1">
      <alignment horizontal="right" wrapText="1"/>
    </xf>
    <xf numFmtId="166" fontId="29" fillId="37" borderId="11" xfId="2" applyNumberFormat="1" applyFont="1" applyFill="1" applyBorder="1" applyAlignment="1">
      <alignment horizontal="right" wrapText="1"/>
    </xf>
    <xf numFmtId="166" fontId="18" fillId="37" borderId="0" xfId="2" applyNumberFormat="1" applyFont="1" applyFill="1" applyBorder="1" applyAlignment="1">
      <alignment horizontal="right" wrapText="1"/>
    </xf>
    <xf numFmtId="166" fontId="29" fillId="37" borderId="0" xfId="2" applyNumberFormat="1" applyFont="1" applyFill="1" applyBorder="1" applyAlignment="1">
      <alignment horizontal="right" wrapText="1"/>
    </xf>
    <xf numFmtId="166" fontId="18" fillId="37" borderId="0" xfId="2" applyNumberFormat="1" applyFont="1" applyFill="1" applyAlignment="1">
      <alignment horizontal="right" wrapText="1"/>
    </xf>
    <xf numFmtId="0" fontId="0" fillId="37" borderId="0" xfId="0" applyFill="1" applyAlignment="1">
      <alignment wrapText="1"/>
    </xf>
    <xf numFmtId="0" fontId="0" fillId="37" borderId="0" xfId="0" applyFill="1"/>
    <xf numFmtId="0" fontId="18" fillId="37" borderId="28" xfId="0" applyFont="1" applyFill="1" applyBorder="1" applyAlignment="1">
      <alignment horizontal="right" wrapText="1"/>
    </xf>
    <xf numFmtId="166" fontId="0" fillId="37" borderId="0" xfId="0" applyNumberFormat="1" applyFill="1" applyBorder="1"/>
    <xf numFmtId="166" fontId="0" fillId="37" borderId="30" xfId="0" applyNumberFormat="1" applyFill="1" applyBorder="1"/>
    <xf numFmtId="10" fontId="18" fillId="0" borderId="37" xfId="0" applyNumberFormat="1" applyFont="1" applyBorder="1" applyAlignment="1">
      <alignment wrapText="1"/>
    </xf>
    <xf numFmtId="166" fontId="0" fillId="0" borderId="41" xfId="0" applyNumberFormat="1" applyBorder="1"/>
    <xf numFmtId="10" fontId="0" fillId="0" borderId="30" xfId="0" applyNumberFormat="1" applyBorder="1" applyAlignment="1">
      <alignment wrapText="1"/>
    </xf>
    <xf numFmtId="10" fontId="0" fillId="0" borderId="31" xfId="0" applyNumberFormat="1" applyBorder="1" applyAlignment="1">
      <alignment wrapText="1"/>
    </xf>
    <xf numFmtId="10" fontId="0" fillId="0" borderId="32" xfId="2" applyNumberFormat="1" applyFont="1" applyBorder="1" applyAlignment="1">
      <alignment wrapText="1"/>
    </xf>
    <xf numFmtId="166" fontId="18" fillId="35" borderId="52" xfId="0" applyNumberFormat="1" applyFont="1" applyFill="1" applyBorder="1" applyAlignment="1">
      <alignment wrapText="1"/>
    </xf>
    <xf numFmtId="166" fontId="0" fillId="36" borderId="41" xfId="2" applyNumberFormat="1" applyFont="1" applyFill="1" applyBorder="1"/>
    <xf numFmtId="166" fontId="0" fillId="36" borderId="0" xfId="2" applyNumberFormat="1" applyFont="1" applyFill="1" applyBorder="1"/>
    <xf numFmtId="166" fontId="0" fillId="36" borderId="30" xfId="2" applyNumberFormat="1" applyFont="1" applyFill="1" applyBorder="1"/>
    <xf numFmtId="166" fontId="18" fillId="36" borderId="30" xfId="2" applyNumberFormat="1" applyFont="1" applyFill="1" applyBorder="1" applyAlignment="1">
      <alignment horizontal="right" wrapText="1"/>
    </xf>
    <xf numFmtId="166" fontId="0" fillId="36" borderId="30" xfId="2" applyNumberFormat="1" applyFont="1" applyFill="1" applyBorder="1" applyAlignment="1">
      <alignment wrapText="1"/>
    </xf>
    <xf numFmtId="166" fontId="0" fillId="36" borderId="30" xfId="0" applyNumberFormat="1" applyFill="1" applyBorder="1"/>
    <xf numFmtId="166" fontId="29" fillId="36" borderId="30" xfId="2" applyNumberFormat="1" applyFont="1" applyFill="1" applyBorder="1" applyAlignment="1">
      <alignment horizontal="right" wrapText="1"/>
    </xf>
    <xf numFmtId="166" fontId="29" fillId="37" borderId="45" xfId="2" applyNumberFormat="1" applyFont="1" applyFill="1" applyBorder="1" applyAlignment="1">
      <alignment horizontal="right" wrapText="1"/>
    </xf>
    <xf numFmtId="166" fontId="0" fillId="37" borderId="0" xfId="2" applyNumberFormat="1" applyFont="1" applyFill="1" applyBorder="1"/>
    <xf numFmtId="166" fontId="18" fillId="37" borderId="30" xfId="2" applyNumberFormat="1" applyFont="1" applyFill="1" applyBorder="1" applyAlignment="1">
      <alignment horizontal="right" wrapText="1"/>
    </xf>
    <xf numFmtId="166" fontId="18" fillId="36" borderId="39" xfId="2" applyNumberFormat="1" applyFont="1" applyFill="1" applyBorder="1" applyAlignment="1">
      <alignment horizontal="right" wrapText="1"/>
    </xf>
    <xf numFmtId="166" fontId="18" fillId="36" borderId="31" xfId="2" applyNumberFormat="1" applyFont="1" applyFill="1" applyBorder="1" applyAlignment="1">
      <alignment horizontal="right" wrapText="1"/>
    </xf>
    <xf numFmtId="166" fontId="0" fillId="36" borderId="32" xfId="2" applyNumberFormat="1" applyFont="1" applyFill="1" applyBorder="1"/>
    <xf numFmtId="166" fontId="0" fillId="36" borderId="53" xfId="2" applyNumberFormat="1" applyFont="1" applyFill="1" applyBorder="1" applyAlignment="1">
      <alignment wrapText="1"/>
    </xf>
    <xf numFmtId="166" fontId="0" fillId="36" borderId="41" xfId="0" applyNumberFormat="1" applyFill="1" applyBorder="1"/>
    <xf numFmtId="166" fontId="18" fillId="36" borderId="45" xfId="2" applyNumberFormat="1" applyFont="1" applyFill="1" applyBorder="1" applyAlignment="1">
      <alignment horizontal="right" wrapText="1"/>
    </xf>
    <xf numFmtId="166" fontId="18" fillId="36" borderId="54" xfId="2" applyNumberFormat="1" applyFont="1" applyFill="1" applyBorder="1" applyAlignment="1">
      <alignment horizontal="right" wrapText="1"/>
    </xf>
    <xf numFmtId="166" fontId="18" fillId="36" borderId="32" xfId="2" applyNumberFormat="1" applyFont="1" applyFill="1" applyBorder="1" applyAlignment="1">
      <alignment horizontal="right" wrapText="1"/>
    </xf>
    <xf numFmtId="0" fontId="18" fillId="0" borderId="55" xfId="0" applyFont="1" applyBorder="1" applyAlignment="1">
      <alignment wrapText="1"/>
    </xf>
    <xf numFmtId="0" fontId="18" fillId="0" borderId="56" xfId="0" applyFont="1" applyFill="1" applyBorder="1" applyAlignment="1">
      <alignment horizontal="right" wrapText="1"/>
    </xf>
    <xf numFmtId="0" fontId="18" fillId="37" borderId="56" xfId="0" applyFont="1" applyFill="1" applyBorder="1" applyAlignment="1">
      <alignment horizontal="right" wrapText="1"/>
    </xf>
    <xf numFmtId="0" fontId="18" fillId="0" borderId="57" xfId="0" applyFont="1" applyBorder="1" applyAlignment="1">
      <alignment horizontal="right" wrapText="1"/>
    </xf>
    <xf numFmtId="0" fontId="18" fillId="37" borderId="57" xfId="0" applyFont="1" applyFill="1" applyBorder="1" applyAlignment="1">
      <alignment horizontal="right" wrapText="1"/>
    </xf>
    <xf numFmtId="0" fontId="18" fillId="0" borderId="58" xfId="0" applyFont="1" applyFill="1" applyBorder="1" applyAlignment="1">
      <alignment horizontal="right" wrapText="1"/>
    </xf>
    <xf numFmtId="43" fontId="18" fillId="0" borderId="26" xfId="46" applyFont="1" applyFill="1" applyBorder="1" applyAlignment="1">
      <alignment horizontal="right" wrapText="1"/>
    </xf>
    <xf numFmtId="43" fontId="18" fillId="37" borderId="26" xfId="46" applyFont="1" applyFill="1" applyBorder="1" applyAlignment="1">
      <alignment horizontal="right" wrapText="1"/>
    </xf>
    <xf numFmtId="43" fontId="18" fillId="36" borderId="26" xfId="46" applyFont="1" applyFill="1" applyBorder="1" applyAlignment="1">
      <alignment horizontal="right" wrapText="1"/>
    </xf>
    <xf numFmtId="43" fontId="18" fillId="36" borderId="42" xfId="46" applyFont="1" applyFill="1" applyBorder="1" applyAlignment="1">
      <alignment horizontal="right" wrapText="1"/>
    </xf>
    <xf numFmtId="43" fontId="38" fillId="0" borderId="26" xfId="46" applyFont="1" applyFill="1" applyBorder="1" applyAlignment="1">
      <alignment horizontal="right" wrapText="1"/>
    </xf>
    <xf numFmtId="166" fontId="0" fillId="36" borderId="31" xfId="2" applyNumberFormat="1" applyFont="1" applyFill="1" applyBorder="1"/>
    <xf numFmtId="10" fontId="18" fillId="0" borderId="59" xfId="0" applyNumberFormat="1" applyFont="1" applyBorder="1" applyAlignment="1">
      <alignment wrapText="1"/>
    </xf>
    <xf numFmtId="166" fontId="0" fillId="36" borderId="39" xfId="2" applyNumberFormat="1" applyFont="1" applyFill="1" applyBorder="1"/>
    <xf numFmtId="10" fontId="0" fillId="36" borderId="0" xfId="0" applyNumberFormat="1" applyFill="1" applyBorder="1" applyAlignment="1">
      <alignment wrapText="1"/>
    </xf>
    <xf numFmtId="10" fontId="30" fillId="36" borderId="30" xfId="0" applyNumberFormat="1" applyFont="1" applyFill="1" applyBorder="1" applyAlignment="1">
      <alignment wrapText="1"/>
    </xf>
    <xf numFmtId="10" fontId="0" fillId="36" borderId="30" xfId="0" applyNumberFormat="1" applyFill="1" applyBorder="1" applyAlignment="1">
      <alignment wrapText="1"/>
    </xf>
    <xf numFmtId="166" fontId="18" fillId="39" borderId="61" xfId="0" applyNumberFormat="1" applyFont="1" applyFill="1" applyBorder="1" applyAlignment="1">
      <alignment wrapText="1"/>
    </xf>
    <xf numFmtId="10" fontId="0" fillId="36" borderId="41" xfId="0" applyNumberFormat="1" applyFill="1" applyBorder="1" applyAlignment="1">
      <alignment wrapText="1"/>
    </xf>
    <xf numFmtId="166" fontId="0" fillId="0" borderId="39" xfId="2" applyNumberFormat="1" applyFont="1" applyBorder="1"/>
    <xf numFmtId="166" fontId="0" fillId="0" borderId="0" xfId="2" applyNumberFormat="1" applyFont="1" applyBorder="1"/>
    <xf numFmtId="10" fontId="0" fillId="0" borderId="30" xfId="2" applyNumberFormat="1" applyFont="1" applyBorder="1" applyAlignment="1">
      <alignment wrapText="1"/>
    </xf>
    <xf numFmtId="10" fontId="0" fillId="0" borderId="0" xfId="2" applyNumberFormat="1" applyFont="1" applyBorder="1"/>
    <xf numFmtId="10" fontId="0" fillId="0" borderId="30" xfId="2" applyNumberFormat="1" applyFont="1" applyBorder="1"/>
    <xf numFmtId="9" fontId="0" fillId="0" borderId="0" xfId="2" applyFont="1" applyBorder="1"/>
    <xf numFmtId="9" fontId="0" fillId="0" borderId="30" xfId="2" applyFont="1" applyBorder="1"/>
    <xf numFmtId="10" fontId="0" fillId="0" borderId="32" xfId="2" applyNumberFormat="1" applyFont="1" applyBorder="1"/>
    <xf numFmtId="166" fontId="0" fillId="0" borderId="31" xfId="2" applyNumberFormat="1" applyFont="1" applyBorder="1"/>
    <xf numFmtId="166" fontId="0" fillId="0" borderId="43" xfId="2" applyNumberFormat="1" applyFont="1" applyBorder="1"/>
    <xf numFmtId="0" fontId="0" fillId="0" borderId="26" xfId="2" applyNumberFormat="1" applyFont="1" applyBorder="1"/>
    <xf numFmtId="166" fontId="0" fillId="0" borderId="26" xfId="2" applyNumberFormat="1" applyFont="1" applyBorder="1"/>
    <xf numFmtId="2" fontId="0" fillId="0" borderId="26" xfId="2" applyNumberFormat="1" applyFont="1" applyBorder="1"/>
    <xf numFmtId="167" fontId="0" fillId="0" borderId="26" xfId="46" applyNumberFormat="1" applyFont="1" applyBorder="1"/>
    <xf numFmtId="166" fontId="0" fillId="37" borderId="42" xfId="2" applyNumberFormat="1" applyFont="1" applyFill="1" applyBorder="1"/>
    <xf numFmtId="166" fontId="18" fillId="36" borderId="10" xfId="0" applyNumberFormat="1" applyFont="1" applyFill="1" applyBorder="1" applyAlignment="1">
      <alignment wrapText="1"/>
    </xf>
    <xf numFmtId="0" fontId="44" fillId="0" borderId="0" xfId="0" applyFont="1"/>
    <xf numFmtId="0" fontId="0" fillId="0" borderId="0" xfId="0" applyBorder="1" applyAlignment="1">
      <alignment wrapText="1"/>
    </xf>
    <xf numFmtId="0" fontId="18" fillId="0" borderId="0" xfId="0" applyFont="1" applyFill="1" applyBorder="1" applyAlignment="1">
      <alignment horizontal="right" wrapText="1"/>
    </xf>
    <xf numFmtId="43" fontId="0" fillId="0" borderId="0" xfId="0" applyNumberFormat="1"/>
    <xf numFmtId="0" fontId="18" fillId="0" borderId="26" xfId="0" applyFont="1" applyFill="1" applyBorder="1" applyAlignment="1">
      <alignment horizontal="right" wrapText="1"/>
    </xf>
    <xf numFmtId="0" fontId="18" fillId="0" borderId="42" xfId="0" applyFont="1" applyFill="1" applyBorder="1" applyAlignment="1">
      <alignment horizontal="right" wrapText="1"/>
    </xf>
    <xf numFmtId="167" fontId="0" fillId="36" borderId="0" xfId="46" applyNumberFormat="1" applyFont="1" applyFill="1" applyBorder="1"/>
    <xf numFmtId="9" fontId="19" fillId="33" borderId="0" xfId="2" applyNumberFormat="1" applyFont="1" applyFill="1" applyBorder="1" applyAlignment="1">
      <alignment wrapText="1"/>
    </xf>
    <xf numFmtId="168" fontId="0" fillId="36" borderId="41" xfId="2" applyNumberFormat="1" applyFont="1" applyFill="1" applyBorder="1"/>
    <xf numFmtId="168" fontId="0" fillId="36" borderId="30" xfId="2" applyNumberFormat="1" applyFont="1" applyFill="1" applyBorder="1"/>
    <xf numFmtId="0" fontId="18" fillId="35" borderId="63" xfId="0" applyFont="1" applyFill="1" applyBorder="1" applyAlignment="1">
      <alignment wrapText="1"/>
    </xf>
    <xf numFmtId="167" fontId="18" fillId="0" borderId="26" xfId="0" applyNumberFormat="1" applyFont="1" applyFill="1" applyBorder="1" applyAlignment="1">
      <alignment horizontal="right" wrapText="1"/>
    </xf>
    <xf numFmtId="167" fontId="0" fillId="0" borderId="27" xfId="46" applyNumberFormat="1" applyFont="1" applyBorder="1"/>
    <xf numFmtId="167" fontId="0" fillId="36" borderId="27" xfId="46" applyNumberFormat="1" applyFont="1" applyFill="1" applyBorder="1"/>
    <xf numFmtId="167" fontId="0" fillId="0" borderId="47" xfId="46" applyNumberFormat="1" applyFont="1" applyBorder="1"/>
    <xf numFmtId="164" fontId="18" fillId="0" borderId="48" xfId="2" applyNumberFormat="1" applyFont="1" applyBorder="1" applyAlignment="1">
      <alignment horizontal="right" wrapText="1"/>
    </xf>
    <xf numFmtId="0" fontId="0" fillId="0" borderId="48" xfId="0" applyFont="1" applyBorder="1"/>
    <xf numFmtId="167" fontId="0" fillId="36" borderId="47" xfId="46" applyNumberFormat="1" applyFont="1" applyFill="1" applyBorder="1"/>
    <xf numFmtId="167" fontId="0" fillId="36" borderId="48" xfId="46" applyNumberFormat="1" applyFont="1" applyFill="1" applyBorder="1"/>
    <xf numFmtId="166" fontId="18" fillId="0" borderId="48" xfId="0" applyNumberFormat="1" applyFont="1" applyBorder="1" applyAlignment="1">
      <alignment wrapText="1"/>
    </xf>
    <xf numFmtId="167" fontId="0" fillId="0" borderId="0" xfId="46" applyNumberFormat="1" applyFont="1" applyFill="1" applyBorder="1"/>
    <xf numFmtId="168" fontId="0" fillId="44" borderId="41" xfId="2" applyNumberFormat="1" applyFont="1" applyFill="1" applyBorder="1"/>
    <xf numFmtId="168" fontId="0" fillId="44" borderId="30" xfId="2" applyNumberFormat="1" applyFont="1" applyFill="1" applyBorder="1"/>
    <xf numFmtId="0" fontId="0" fillId="40" borderId="0" xfId="0" applyFill="1" applyBorder="1"/>
    <xf numFmtId="168" fontId="0" fillId="0" borderId="0" xfId="0" applyNumberFormat="1" applyBorder="1"/>
    <xf numFmtId="10" fontId="0" fillId="36" borderId="0" xfId="2" applyNumberFormat="1" applyFont="1" applyFill="1" applyBorder="1"/>
    <xf numFmtId="10" fontId="0" fillId="36" borderId="31" xfId="2" applyNumberFormat="1" applyFont="1" applyFill="1" applyBorder="1"/>
    <xf numFmtId="10" fontId="0" fillId="36" borderId="30" xfId="2" applyNumberFormat="1" applyFont="1" applyFill="1" applyBorder="1"/>
    <xf numFmtId="10" fontId="0" fillId="36" borderId="32" xfId="2" applyNumberFormat="1" applyFont="1" applyFill="1" applyBorder="1"/>
    <xf numFmtId="0" fontId="18" fillId="0" borderId="64" xfId="0" applyFont="1" applyBorder="1" applyAlignment="1">
      <alignment wrapText="1"/>
    </xf>
    <xf numFmtId="0" fontId="18" fillId="0" borderId="51" xfId="0" applyFont="1" applyBorder="1" applyAlignment="1">
      <alignment horizontal="right" wrapText="1"/>
    </xf>
    <xf numFmtId="0" fontId="0" fillId="0" borderId="41" xfId="0" applyFill="1" applyBorder="1" applyAlignment="1"/>
    <xf numFmtId="0" fontId="0" fillId="0" borderId="0" xfId="0" applyFill="1" applyBorder="1"/>
    <xf numFmtId="0" fontId="18" fillId="0" borderId="30" xfId="0" applyFont="1" applyFill="1" applyBorder="1" applyAlignment="1"/>
    <xf numFmtId="0" fontId="18" fillId="0" borderId="41" xfId="0" applyFont="1" applyFill="1" applyBorder="1" applyAlignment="1"/>
    <xf numFmtId="0" fontId="0" fillId="0" borderId="41" xfId="0" applyBorder="1" applyAlignment="1"/>
    <xf numFmtId="0" fontId="0" fillId="0" borderId="30" xfId="0" applyBorder="1" applyAlignment="1"/>
    <xf numFmtId="166" fontId="18" fillId="36" borderId="45" xfId="0" applyNumberFormat="1" applyFont="1" applyFill="1" applyBorder="1" applyAlignment="1">
      <alignment wrapText="1"/>
    </xf>
    <xf numFmtId="166" fontId="18" fillId="36" borderId="46" xfId="0" applyNumberFormat="1" applyFont="1" applyFill="1" applyBorder="1" applyAlignment="1">
      <alignment wrapText="1"/>
    </xf>
    <xf numFmtId="166" fontId="40" fillId="36" borderId="45" xfId="0" applyNumberFormat="1" applyFont="1" applyFill="1" applyBorder="1" applyAlignment="1">
      <alignment wrapText="1"/>
    </xf>
    <xf numFmtId="166" fontId="18" fillId="0" borderId="46" xfId="0" applyNumberFormat="1" applyFont="1" applyBorder="1" applyAlignment="1">
      <alignment wrapText="1"/>
    </xf>
    <xf numFmtId="0" fontId="0" fillId="0" borderId="39" xfId="0" applyBorder="1" applyAlignment="1"/>
    <xf numFmtId="166" fontId="18" fillId="36" borderId="66" xfId="0" applyNumberFormat="1" applyFont="1" applyFill="1" applyBorder="1" applyAlignment="1">
      <alignment wrapText="1"/>
    </xf>
    <xf numFmtId="164" fontId="0" fillId="0" borderId="31" xfId="2" applyNumberFormat="1" applyFont="1" applyBorder="1"/>
    <xf numFmtId="166" fontId="18" fillId="0" borderId="67" xfId="0" applyNumberFormat="1" applyFont="1" applyBorder="1" applyAlignment="1">
      <alignment wrapText="1"/>
    </xf>
    <xf numFmtId="0" fontId="18" fillId="0" borderId="35" xfId="0" applyFont="1" applyFill="1" applyBorder="1" applyAlignment="1"/>
    <xf numFmtId="0" fontId="18" fillId="0" borderId="36" xfId="0" applyFont="1" applyFill="1" applyBorder="1" applyAlignment="1"/>
    <xf numFmtId="0" fontId="18" fillId="0" borderId="40" xfId="0" applyFont="1" applyFill="1" applyBorder="1" applyAlignment="1"/>
    <xf numFmtId="166" fontId="18" fillId="0" borderId="39" xfId="0" applyNumberFormat="1" applyFont="1" applyBorder="1" applyAlignment="1">
      <alignment wrapText="1"/>
    </xf>
    <xf numFmtId="166" fontId="18" fillId="0" borderId="31" xfId="0" applyNumberFormat="1" applyFont="1" applyBorder="1" applyAlignment="1">
      <alignment wrapText="1"/>
    </xf>
    <xf numFmtId="166" fontId="18" fillId="0" borderId="32" xfId="0" applyNumberFormat="1" applyFont="1" applyBorder="1" applyAlignment="1">
      <alignment wrapText="1"/>
    </xf>
    <xf numFmtId="0" fontId="0" fillId="0" borderId="35" xfId="2" applyNumberFormat="1" applyFont="1" applyFill="1" applyBorder="1" applyAlignment="1">
      <alignment wrapText="1"/>
    </xf>
    <xf numFmtId="0" fontId="18" fillId="0" borderId="36" xfId="2" applyNumberFormat="1" applyFont="1" applyFill="1" applyBorder="1" applyAlignment="1">
      <alignment horizontal="right" wrapText="1"/>
    </xf>
    <xf numFmtId="167" fontId="0" fillId="0" borderId="36" xfId="46" applyNumberFormat="1" applyFont="1" applyBorder="1"/>
    <xf numFmtId="164" fontId="18" fillId="0" borderId="36" xfId="2" applyNumberFormat="1" applyFont="1" applyFill="1" applyBorder="1" applyAlignment="1">
      <alignment horizontal="right" wrapText="1"/>
    </xf>
    <xf numFmtId="0" fontId="18" fillId="0" borderId="36" xfId="0" applyFont="1" applyFill="1" applyBorder="1" applyAlignment="1">
      <alignment wrapText="1"/>
    </xf>
    <xf numFmtId="166" fontId="18" fillId="0" borderId="36" xfId="0" applyNumberFormat="1" applyFont="1" applyFill="1" applyBorder="1" applyAlignment="1">
      <alignment wrapText="1"/>
    </xf>
    <xf numFmtId="0" fontId="18" fillId="0" borderId="40" xfId="0" applyFont="1" applyFill="1" applyBorder="1" applyAlignment="1">
      <alignment wrapText="1"/>
    </xf>
    <xf numFmtId="0" fontId="0" fillId="0" borderId="41" xfId="2" applyNumberFormat="1" applyFont="1" applyFill="1" applyBorder="1" applyAlignment="1">
      <alignment wrapText="1"/>
    </xf>
    <xf numFmtId="167" fontId="0" fillId="0" borderId="0" xfId="46" applyNumberFormat="1" applyFont="1" applyBorder="1"/>
    <xf numFmtId="0" fontId="18" fillId="0" borderId="30" xfId="0" applyFont="1" applyFill="1" applyBorder="1" applyAlignment="1">
      <alignment wrapText="1"/>
    </xf>
    <xf numFmtId="166" fontId="40" fillId="43" borderId="45" xfId="0" applyNumberFormat="1" applyFont="1" applyFill="1" applyBorder="1" applyAlignment="1">
      <alignment wrapText="1"/>
    </xf>
    <xf numFmtId="0" fontId="0" fillId="0" borderId="39" xfId="2" applyNumberFormat="1" applyFont="1" applyFill="1" applyBorder="1" applyAlignment="1">
      <alignment wrapText="1"/>
    </xf>
    <xf numFmtId="0" fontId="18" fillId="0" borderId="31" xfId="2" applyNumberFormat="1" applyFont="1" applyFill="1" applyBorder="1" applyAlignment="1">
      <alignment horizontal="right" wrapText="1"/>
    </xf>
    <xf numFmtId="167" fontId="0" fillId="0" borderId="31" xfId="46" applyNumberFormat="1" applyFont="1" applyBorder="1"/>
    <xf numFmtId="164" fontId="18" fillId="0" borderId="31" xfId="2" applyNumberFormat="1" applyFont="1" applyFill="1" applyBorder="1" applyAlignment="1">
      <alignment horizontal="right" wrapText="1"/>
    </xf>
    <xf numFmtId="0" fontId="18" fillId="0" borderId="31" xfId="0" applyFont="1" applyFill="1" applyBorder="1" applyAlignment="1">
      <alignment wrapText="1"/>
    </xf>
    <xf numFmtId="166" fontId="18" fillId="0" borderId="31" xfId="0" applyNumberFormat="1" applyFont="1" applyFill="1" applyBorder="1" applyAlignment="1">
      <alignment wrapText="1"/>
    </xf>
    <xf numFmtId="0" fontId="18" fillId="0" borderId="32" xfId="0" applyFont="1" applyFill="1" applyBorder="1" applyAlignment="1">
      <alignment wrapText="1"/>
    </xf>
    <xf numFmtId="0" fontId="0" fillId="0" borderId="24" xfId="0" applyBorder="1" applyAlignment="1">
      <alignment horizontal="center" wrapText="1"/>
    </xf>
    <xf numFmtId="0" fontId="0" fillId="39" borderId="35" xfId="0" applyFill="1" applyBorder="1" applyAlignment="1">
      <alignment wrapText="1"/>
    </xf>
    <xf numFmtId="2" fontId="18" fillId="0" borderId="0" xfId="2" applyNumberFormat="1" applyFont="1" applyFill="1" applyBorder="1" applyAlignment="1">
      <alignment horizontal="right" wrapText="1"/>
    </xf>
    <xf numFmtId="168" fontId="0" fillId="44" borderId="0" xfId="2" applyNumberFormat="1" applyFont="1" applyFill="1" applyBorder="1"/>
    <xf numFmtId="168" fontId="0" fillId="36" borderId="0" xfId="2" applyNumberFormat="1" applyFont="1" applyFill="1" applyBorder="1"/>
    <xf numFmtId="0" fontId="0" fillId="0" borderId="0" xfId="2" applyNumberFormat="1" applyFont="1" applyBorder="1"/>
    <xf numFmtId="0" fontId="0" fillId="0" borderId="0" xfId="2" applyNumberFormat="1" applyFont="1" applyBorder="1" applyAlignment="1">
      <alignment horizontal="center"/>
    </xf>
    <xf numFmtId="1" fontId="0" fillId="0" borderId="0" xfId="2" applyNumberFormat="1" applyFont="1" applyBorder="1" applyAlignment="1">
      <alignment horizontal="center"/>
    </xf>
    <xf numFmtId="166" fontId="0" fillId="0" borderId="74" xfId="2" applyNumberFormat="1" applyFont="1" applyBorder="1"/>
    <xf numFmtId="166" fontId="0" fillId="0" borderId="76" xfId="2" applyNumberFormat="1" applyFont="1" applyBorder="1"/>
    <xf numFmtId="166" fontId="0" fillId="0" borderId="77" xfId="2" applyNumberFormat="1" applyFont="1" applyBorder="1"/>
    <xf numFmtId="168" fontId="0" fillId="0" borderId="75" xfId="2" applyNumberFormat="1" applyFont="1" applyBorder="1"/>
    <xf numFmtId="166" fontId="0" fillId="45" borderId="74" xfId="2" applyNumberFormat="1" applyFont="1" applyFill="1" applyBorder="1"/>
    <xf numFmtId="168" fontId="0" fillId="45" borderId="75" xfId="2" applyNumberFormat="1" applyFont="1" applyFill="1" applyBorder="1"/>
    <xf numFmtId="166" fontId="0" fillId="44" borderId="74" xfId="2" applyNumberFormat="1" applyFont="1" applyFill="1" applyBorder="1"/>
    <xf numFmtId="168" fontId="0" fillId="44" borderId="75" xfId="2" applyNumberFormat="1" applyFont="1" applyFill="1" applyBorder="1"/>
    <xf numFmtId="0" fontId="0" fillId="0" borderId="78" xfId="2" applyNumberFormat="1" applyFont="1" applyBorder="1"/>
    <xf numFmtId="0" fontId="0" fillId="0" borderId="79" xfId="2" applyNumberFormat="1" applyFont="1" applyBorder="1"/>
    <xf numFmtId="0" fontId="0" fillId="44" borderId="79" xfId="2" applyNumberFormat="1" applyFont="1" applyFill="1" applyBorder="1"/>
    <xf numFmtId="0" fontId="0" fillId="45" borderId="79" xfId="2" applyNumberFormat="1" applyFont="1" applyFill="1" applyBorder="1"/>
    <xf numFmtId="0" fontId="0" fillId="0" borderId="80" xfId="2" applyNumberFormat="1" applyFont="1" applyBorder="1"/>
    <xf numFmtId="0" fontId="0" fillId="0" borderId="70" xfId="2" applyNumberFormat="1" applyFont="1" applyBorder="1"/>
    <xf numFmtId="0" fontId="0" fillId="0" borderId="71" xfId="2" applyNumberFormat="1" applyFont="1" applyBorder="1"/>
    <xf numFmtId="167" fontId="18" fillId="0" borderId="0" xfId="0" applyNumberFormat="1" applyFont="1" applyFill="1" applyBorder="1" applyAlignment="1">
      <alignment wrapText="1"/>
    </xf>
    <xf numFmtId="0" fontId="18" fillId="36" borderId="51" xfId="0" applyFont="1" applyFill="1" applyBorder="1" applyAlignment="1">
      <alignment horizontal="right" wrapText="1"/>
    </xf>
    <xf numFmtId="164" fontId="18" fillId="36" borderId="10" xfId="2" applyNumberFormat="1" applyFont="1" applyFill="1" applyBorder="1" applyAlignment="1">
      <alignment wrapText="1"/>
    </xf>
    <xf numFmtId="164" fontId="18" fillId="36" borderId="0" xfId="2" applyNumberFormat="1" applyFont="1" applyFill="1" applyBorder="1" applyAlignment="1">
      <alignment wrapText="1"/>
    </xf>
    <xf numFmtId="0" fontId="0" fillId="36" borderId="0" xfId="0" applyFill="1"/>
    <xf numFmtId="0" fontId="0" fillId="36" borderId="26" xfId="0" applyFill="1" applyBorder="1"/>
    <xf numFmtId="168" fontId="0" fillId="36" borderId="0" xfId="0" applyNumberFormat="1" applyFill="1"/>
    <xf numFmtId="167" fontId="18" fillId="36" borderId="26" xfId="0" applyNumberFormat="1" applyFont="1" applyFill="1" applyBorder="1" applyAlignment="1">
      <alignment horizontal="right" wrapText="1"/>
    </xf>
    <xf numFmtId="0" fontId="0" fillId="0" borderId="81" xfId="0" applyBorder="1"/>
    <xf numFmtId="0" fontId="0" fillId="0" borderId="82" xfId="0" applyBorder="1" applyAlignment="1">
      <alignment wrapText="1"/>
    </xf>
    <xf numFmtId="0" fontId="0" fillId="0" borderId="83" xfId="0" applyBorder="1" applyAlignment="1">
      <alignment wrapText="1"/>
    </xf>
    <xf numFmtId="0" fontId="0" fillId="0" borderId="84" xfId="0" applyBorder="1"/>
    <xf numFmtId="168" fontId="0" fillId="0" borderId="85" xfId="0" applyNumberFormat="1" applyBorder="1"/>
    <xf numFmtId="0" fontId="0" fillId="0" borderId="86" xfId="0" applyBorder="1"/>
    <xf numFmtId="168" fontId="0" fillId="0" borderId="87" xfId="0" applyNumberFormat="1" applyBorder="1"/>
    <xf numFmtId="168" fontId="0" fillId="0" borderId="88" xfId="0" applyNumberFormat="1" applyBorder="1"/>
    <xf numFmtId="0" fontId="0" fillId="0" borderId="85" xfId="0" applyBorder="1"/>
    <xf numFmtId="168" fontId="0" fillId="0" borderId="84" xfId="2" applyNumberFormat="1" applyFont="1" applyBorder="1"/>
    <xf numFmtId="168" fontId="0" fillId="0" borderId="85" xfId="2" applyNumberFormat="1" applyFont="1" applyBorder="1"/>
    <xf numFmtId="168" fontId="0" fillId="36" borderId="84" xfId="2" applyNumberFormat="1" applyFont="1" applyFill="1" applyBorder="1"/>
    <xf numFmtId="0" fontId="0" fillId="0" borderId="87" xfId="0" applyBorder="1"/>
    <xf numFmtId="0" fontId="0" fillId="0" borderId="88" xfId="0" applyBorder="1"/>
    <xf numFmtId="168" fontId="0" fillId="0" borderId="85" xfId="2" applyNumberFormat="1" applyFont="1" applyFill="1" applyBorder="1"/>
    <xf numFmtId="167" fontId="48" fillId="36" borderId="26" xfId="0" applyNumberFormat="1" applyFont="1" applyFill="1" applyBorder="1" applyAlignment="1">
      <alignment horizontal="right" wrapText="1"/>
    </xf>
    <xf numFmtId="164" fontId="0" fillId="0" borderId="0" xfId="2" applyNumberFormat="1" applyFont="1" applyAlignment="1">
      <alignment wrapText="1"/>
    </xf>
    <xf numFmtId="0" fontId="16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3" fillId="41" borderId="34" xfId="0" applyFont="1" applyFill="1" applyBorder="1" applyAlignment="1">
      <alignment horizontal="center" vertical="center" wrapText="1"/>
    </xf>
    <xf numFmtId="0" fontId="13" fillId="33" borderId="33" xfId="0" applyFont="1" applyFill="1" applyBorder="1" applyAlignment="1">
      <alignment wrapText="1"/>
    </xf>
    <xf numFmtId="44" fontId="0" fillId="0" borderId="22" xfId="1" applyNumberFormat="1" applyFont="1" applyBorder="1"/>
    <xf numFmtId="44" fontId="0" fillId="0" borderId="0" xfId="0" applyNumberFormat="1"/>
    <xf numFmtId="0" fontId="0" fillId="0" borderId="0" xfId="0" applyBorder="1" applyAlignment="1">
      <alignment horizontal="center"/>
    </xf>
    <xf numFmtId="2" fontId="22" fillId="0" borderId="90" xfId="0" applyNumberFormat="1" applyFont="1" applyBorder="1" applyAlignment="1">
      <alignment horizontal="right"/>
    </xf>
    <xf numFmtId="0" fontId="22" fillId="36" borderId="0" xfId="0" applyNumberFormat="1" applyFont="1" applyFill="1" applyBorder="1" applyAlignment="1">
      <alignment horizontal="center" vertical="center"/>
    </xf>
    <xf numFmtId="2" fontId="22" fillId="36" borderId="0" xfId="0" applyNumberFormat="1" applyFont="1" applyFill="1" applyBorder="1" applyAlignment="1">
      <alignment horizontal="center" vertical="center"/>
    </xf>
    <xf numFmtId="165" fontId="0" fillId="0" borderId="0" xfId="0" applyNumberFormat="1" applyBorder="1"/>
    <xf numFmtId="44" fontId="0" fillId="0" borderId="0" xfId="0" applyNumberFormat="1" applyBorder="1"/>
    <xf numFmtId="165" fontId="0" fillId="0" borderId="91" xfId="1" applyNumberFormat="1" applyFont="1" applyBorder="1"/>
    <xf numFmtId="0" fontId="0" fillId="0" borderId="91" xfId="0" applyBorder="1"/>
    <xf numFmtId="44" fontId="0" fillId="0" borderId="91" xfId="1" applyFont="1" applyBorder="1"/>
    <xf numFmtId="164" fontId="0" fillId="0" borderId="91" xfId="2" applyNumberFormat="1" applyFont="1" applyBorder="1"/>
    <xf numFmtId="165" fontId="0" fillId="0" borderId="92" xfId="1" applyNumberFormat="1" applyFont="1" applyBorder="1"/>
    <xf numFmtId="169" fontId="0" fillId="0" borderId="0" xfId="1" applyNumberFormat="1" applyFont="1" applyBorder="1"/>
    <xf numFmtId="169" fontId="0" fillId="0" borderId="92" xfId="1" applyNumberFormat="1" applyFont="1" applyBorder="1"/>
    <xf numFmtId="165" fontId="0" fillId="0" borderId="92" xfId="0" applyNumberFormat="1" applyBorder="1"/>
    <xf numFmtId="0" fontId="36" fillId="0" borderId="93" xfId="0" applyFont="1" applyBorder="1" applyAlignment="1">
      <alignment horizontal="left" vertical="center" indent="1"/>
    </xf>
    <xf numFmtId="0" fontId="36" fillId="0" borderId="94" xfId="0" applyFont="1" applyBorder="1" applyAlignment="1">
      <alignment horizontal="left" vertical="center" indent="1"/>
    </xf>
    <xf numFmtId="165" fontId="16" fillId="0" borderId="95" xfId="1" applyNumberFormat="1" applyFont="1" applyBorder="1"/>
    <xf numFmtId="165" fontId="16" fillId="0" borderId="93" xfId="1" applyNumberFormat="1" applyFont="1" applyBorder="1"/>
    <xf numFmtId="165" fontId="0" fillId="0" borderId="94" xfId="1" applyNumberFormat="1" applyFont="1" applyBorder="1"/>
    <xf numFmtId="165" fontId="0" fillId="0" borderId="93" xfId="1" applyNumberFormat="1" applyFont="1" applyBorder="1"/>
    <xf numFmtId="0" fontId="0" fillId="0" borderId="93" xfId="0" applyBorder="1"/>
    <xf numFmtId="165" fontId="0" fillId="0" borderId="94" xfId="0" applyNumberFormat="1" applyBorder="1"/>
    <xf numFmtId="165" fontId="0" fillId="0" borderId="93" xfId="0" applyNumberFormat="1" applyBorder="1"/>
    <xf numFmtId="0" fontId="18" fillId="0" borderId="33" xfId="0" applyFont="1" applyBorder="1" applyAlignment="1">
      <alignment horizontal="right" wrapText="1"/>
    </xf>
    <xf numFmtId="0" fontId="18" fillId="0" borderId="65" xfId="0" applyFont="1" applyBorder="1" applyAlignment="1">
      <alignment horizontal="right" wrapText="1"/>
    </xf>
    <xf numFmtId="165" fontId="13" fillId="33" borderId="35" xfId="1" applyNumberFormat="1" applyFont="1" applyFill="1" applyBorder="1" applyAlignment="1">
      <alignment wrapText="1"/>
    </xf>
    <xf numFmtId="165" fontId="13" fillId="33" borderId="36" xfId="1" applyNumberFormat="1" applyFont="1" applyFill="1" applyBorder="1" applyAlignment="1">
      <alignment wrapText="1"/>
    </xf>
    <xf numFmtId="165" fontId="13" fillId="33" borderId="40" xfId="1" applyNumberFormat="1" applyFont="1" applyFill="1" applyBorder="1" applyAlignment="1">
      <alignment wrapText="1"/>
    </xf>
    <xf numFmtId="44" fontId="0" fillId="0" borderId="49" xfId="1" applyNumberFormat="1" applyFont="1" applyBorder="1"/>
    <xf numFmtId="10" fontId="18" fillId="0" borderId="10" xfId="2" applyNumberFormat="1" applyFont="1" applyBorder="1" applyAlignment="1">
      <alignment wrapText="1"/>
    </xf>
    <xf numFmtId="10" fontId="18" fillId="0" borderId="45" xfId="2" applyNumberFormat="1" applyFont="1" applyBorder="1" applyAlignment="1">
      <alignment wrapText="1"/>
    </xf>
    <xf numFmtId="44" fontId="0" fillId="0" borderId="48" xfId="1" applyNumberFormat="1" applyFont="1" applyBorder="1"/>
    <xf numFmtId="10" fontId="18" fillId="0" borderId="54" xfId="2" applyNumberFormat="1" applyFont="1" applyBorder="1" applyAlignment="1">
      <alignment wrapText="1"/>
    </xf>
    <xf numFmtId="10" fontId="18" fillId="0" borderId="66" xfId="2" applyNumberFormat="1" applyFont="1" applyBorder="1" applyAlignment="1">
      <alignment wrapText="1"/>
    </xf>
    <xf numFmtId="44" fontId="0" fillId="0" borderId="50" xfId="1" applyNumberFormat="1" applyFont="1" applyBorder="1"/>
    <xf numFmtId="166" fontId="51" fillId="0" borderId="0" xfId="0" applyNumberFormat="1" applyFont="1"/>
    <xf numFmtId="0" fontId="37" fillId="46" borderId="63" xfId="0" applyNumberFormat="1" applyFont="1" applyFill="1" applyBorder="1" applyAlignment="1">
      <alignment wrapText="1"/>
    </xf>
    <xf numFmtId="0" fontId="37" fillId="46" borderId="44" xfId="0" applyFont="1" applyFill="1" applyBorder="1" applyAlignment="1">
      <alignment wrapText="1"/>
    </xf>
    <xf numFmtId="0" fontId="37" fillId="46" borderId="38" xfId="0" applyFont="1" applyFill="1" applyBorder="1" applyAlignment="1">
      <alignment wrapText="1"/>
    </xf>
    <xf numFmtId="0" fontId="37" fillId="46" borderId="0" xfId="0" applyFont="1" applyFill="1" applyBorder="1" applyAlignment="1">
      <alignment wrapText="1"/>
    </xf>
    <xf numFmtId="0" fontId="37" fillId="46" borderId="35" xfId="0" applyFont="1" applyFill="1" applyBorder="1" applyAlignment="1">
      <alignment wrapText="1"/>
    </xf>
    <xf numFmtId="0" fontId="37" fillId="46" borderId="68" xfId="0" applyFont="1" applyFill="1" applyBorder="1" applyAlignment="1">
      <alignment wrapText="1"/>
    </xf>
    <xf numFmtId="0" fontId="37" fillId="46" borderId="40" xfId="0" applyFont="1" applyFill="1" applyBorder="1" applyAlignment="1">
      <alignment wrapText="1"/>
    </xf>
    <xf numFmtId="0" fontId="19" fillId="35" borderId="59" xfId="0" applyFont="1" applyFill="1" applyBorder="1" applyAlignment="1">
      <alignment wrapText="1"/>
    </xf>
    <xf numFmtId="0" fontId="19" fillId="35" borderId="38" xfId="0" applyFont="1" applyFill="1" applyBorder="1" applyAlignment="1">
      <alignment wrapText="1"/>
    </xf>
    <xf numFmtId="0" fontId="19" fillId="38" borderId="44" xfId="0" applyFont="1" applyFill="1" applyBorder="1" applyAlignment="1">
      <alignment wrapText="1"/>
    </xf>
    <xf numFmtId="0" fontId="19" fillId="38" borderId="89" xfId="0" applyFont="1" applyFill="1" applyBorder="1" applyAlignment="1">
      <alignment wrapText="1"/>
    </xf>
    <xf numFmtId="0" fontId="19" fillId="47" borderId="81" xfId="0" applyFont="1" applyFill="1" applyBorder="1" applyAlignment="1">
      <alignment wrapText="1"/>
    </xf>
    <xf numFmtId="0" fontId="19" fillId="47" borderId="82" xfId="0" applyFont="1" applyFill="1" applyBorder="1" applyAlignment="1">
      <alignment wrapText="1"/>
    </xf>
    <xf numFmtId="0" fontId="19" fillId="47" borderId="83" xfId="0" applyFont="1" applyFill="1" applyBorder="1" applyAlignment="1">
      <alignment wrapText="1"/>
    </xf>
    <xf numFmtId="0" fontId="18" fillId="47" borderId="44" xfId="0" applyFont="1" applyFill="1" applyBorder="1" applyAlignment="1">
      <alignment wrapText="1"/>
    </xf>
    <xf numFmtId="0" fontId="18" fillId="47" borderId="37" xfId="0" applyFont="1" applyFill="1" applyBorder="1" applyAlignment="1">
      <alignment wrapText="1"/>
    </xf>
    <xf numFmtId="164" fontId="18" fillId="47" borderId="37" xfId="2" applyNumberFormat="1" applyFont="1" applyFill="1" applyBorder="1" applyAlignment="1">
      <alignment wrapText="1"/>
    </xf>
    <xf numFmtId="0" fontId="18" fillId="47" borderId="38" xfId="0" applyFont="1" applyFill="1" applyBorder="1" applyAlignment="1">
      <alignment wrapText="1"/>
    </xf>
    <xf numFmtId="0" fontId="18" fillId="38" borderId="12" xfId="0" applyFont="1" applyFill="1" applyBorder="1" applyAlignment="1">
      <alignment wrapText="1"/>
    </xf>
    <xf numFmtId="0" fontId="18" fillId="38" borderId="62" xfId="0" applyFont="1" applyFill="1" applyBorder="1" applyAlignment="1">
      <alignment wrapText="1"/>
    </xf>
    <xf numFmtId="0" fontId="18" fillId="35" borderId="62" xfId="0" applyFont="1" applyFill="1" applyBorder="1" applyAlignment="1">
      <alignment wrapText="1"/>
    </xf>
    <xf numFmtId="0" fontId="24" fillId="46" borderId="62" xfId="0" applyNumberFormat="1" applyFont="1" applyFill="1" applyBorder="1" applyAlignment="1">
      <alignment wrapText="1"/>
    </xf>
    <xf numFmtId="0" fontId="24" fillId="46" borderId="62" xfId="0" applyFont="1" applyFill="1" applyBorder="1" applyAlignment="1">
      <alignment wrapText="1"/>
    </xf>
    <xf numFmtId="0" fontId="24" fillId="46" borderId="14" xfId="0" applyFont="1" applyFill="1" applyBorder="1" applyAlignment="1">
      <alignment wrapText="1"/>
    </xf>
    <xf numFmtId="0" fontId="41" fillId="46" borderId="24" xfId="0" applyFont="1" applyFill="1" applyBorder="1" applyAlignment="1">
      <alignment wrapText="1"/>
    </xf>
    <xf numFmtId="0" fontId="0" fillId="46" borderId="24" xfId="0" applyFill="1" applyBorder="1"/>
    <xf numFmtId="0" fontId="0" fillId="46" borderId="24" xfId="0" applyFill="1" applyBorder="1" applyAlignment="1">
      <alignment wrapText="1"/>
    </xf>
    <xf numFmtId="0" fontId="0" fillId="46" borderId="25" xfId="0" applyFill="1" applyBorder="1"/>
    <xf numFmtId="168" fontId="0" fillId="46" borderId="0" xfId="0" applyNumberFormat="1" applyFill="1"/>
    <xf numFmtId="2" fontId="18" fillId="47" borderId="43" xfId="46" applyNumberFormat="1" applyFont="1" applyFill="1" applyBorder="1" applyAlignment="1">
      <alignment wrapText="1"/>
    </xf>
    <xf numFmtId="166" fontId="18" fillId="47" borderId="0" xfId="0" applyNumberFormat="1" applyFont="1" applyFill="1" applyBorder="1" applyAlignment="1">
      <alignment wrapText="1"/>
    </xf>
    <xf numFmtId="43" fontId="24" fillId="46" borderId="43" xfId="46" applyFont="1" applyFill="1" applyBorder="1" applyAlignment="1">
      <alignment wrapText="1"/>
    </xf>
    <xf numFmtId="166" fontId="24" fillId="46" borderId="0" xfId="0" applyNumberFormat="1" applyFont="1" applyFill="1" applyBorder="1" applyAlignment="1">
      <alignment wrapText="1"/>
    </xf>
    <xf numFmtId="0" fontId="24" fillId="46" borderId="0" xfId="0" applyFont="1" applyFill="1" applyBorder="1" applyAlignment="1">
      <alignment wrapText="1"/>
    </xf>
    <xf numFmtId="166" fontId="18" fillId="47" borderId="12" xfId="0" applyNumberFormat="1" applyFont="1" applyFill="1" applyBorder="1" applyAlignment="1">
      <alignment wrapText="1"/>
    </xf>
    <xf numFmtId="166" fontId="18" fillId="38" borderId="12" xfId="0" applyNumberFormat="1" applyFont="1" applyFill="1" applyBorder="1" applyAlignment="1">
      <alignment wrapText="1"/>
    </xf>
    <xf numFmtId="166" fontId="18" fillId="35" borderId="12" xfId="0" applyNumberFormat="1" applyFont="1" applyFill="1" applyBorder="1" applyAlignment="1">
      <alignment wrapText="1"/>
    </xf>
    <xf numFmtId="166" fontId="18" fillId="46" borderId="21" xfId="0" applyNumberFormat="1" applyFont="1" applyFill="1" applyBorder="1" applyAlignment="1">
      <alignment wrapText="1"/>
    </xf>
    <xf numFmtId="166" fontId="18" fillId="38" borderId="60" xfId="0" applyNumberFormat="1" applyFont="1" applyFill="1" applyBorder="1" applyAlignment="1">
      <alignment wrapText="1"/>
    </xf>
    <xf numFmtId="166" fontId="24" fillId="46" borderId="38" xfId="0" applyNumberFormat="1" applyFont="1" applyFill="1" applyBorder="1" applyAlignment="1">
      <alignment wrapText="1"/>
    </xf>
    <xf numFmtId="166" fontId="18" fillId="47" borderId="13" xfId="0" applyNumberFormat="1" applyFont="1" applyFill="1" applyBorder="1" applyAlignment="1">
      <alignment wrapText="1"/>
    </xf>
    <xf numFmtId="166" fontId="24" fillId="38" borderId="13" xfId="0" applyNumberFormat="1" applyFont="1" applyFill="1" applyBorder="1" applyAlignment="1">
      <alignment wrapText="1"/>
    </xf>
    <xf numFmtId="166" fontId="18" fillId="35" borderId="13" xfId="0" applyNumberFormat="1" applyFont="1" applyFill="1" applyBorder="1" applyAlignment="1">
      <alignment wrapText="1"/>
    </xf>
    <xf numFmtId="166" fontId="18" fillId="35" borderId="14" xfId="0" applyNumberFormat="1" applyFont="1" applyFill="1" applyBorder="1" applyAlignment="1">
      <alignment wrapText="1"/>
    </xf>
    <xf numFmtId="166" fontId="18" fillId="46" borderId="14" xfId="0" applyNumberFormat="1" applyFont="1" applyFill="1" applyBorder="1" applyAlignment="1">
      <alignment wrapText="1"/>
    </xf>
    <xf numFmtId="10" fontId="18" fillId="46" borderId="14" xfId="2" applyNumberFormat="1" applyFont="1" applyFill="1" applyBorder="1" applyAlignment="1">
      <alignment wrapText="1"/>
    </xf>
    <xf numFmtId="165" fontId="0" fillId="46" borderId="0" xfId="1" applyNumberFormat="1" applyFont="1" applyFill="1" applyAlignment="1">
      <alignment wrapText="1"/>
    </xf>
    <xf numFmtId="0" fontId="0" fillId="46" borderId="0" xfId="0" applyFill="1" applyAlignment="1">
      <alignment wrapText="1"/>
    </xf>
    <xf numFmtId="44" fontId="0" fillId="38" borderId="0" xfId="1" applyFont="1" applyFill="1" applyAlignment="1">
      <alignment wrapText="1"/>
    </xf>
    <xf numFmtId="0" fontId="0" fillId="38" borderId="0" xfId="0" applyFill="1" applyAlignment="1">
      <alignment wrapText="1"/>
    </xf>
    <xf numFmtId="44" fontId="0" fillId="47" borderId="0" xfId="1" applyFont="1" applyFill="1" applyAlignment="1">
      <alignment wrapText="1"/>
    </xf>
    <xf numFmtId="0" fontId="0" fillId="47" borderId="0" xfId="0" applyFill="1" applyAlignment="1">
      <alignment wrapText="1"/>
    </xf>
    <xf numFmtId="164" fontId="0" fillId="46" borderId="0" xfId="2" applyNumberFormat="1" applyFont="1" applyFill="1" applyAlignment="1">
      <alignment wrapText="1"/>
    </xf>
    <xf numFmtId="165" fontId="13" fillId="48" borderId="35" xfId="1" applyNumberFormat="1" applyFont="1" applyFill="1" applyBorder="1" applyAlignment="1">
      <alignment wrapText="1"/>
    </xf>
    <xf numFmtId="165" fontId="13" fillId="48" borderId="36" xfId="1" applyNumberFormat="1" applyFont="1" applyFill="1" applyBorder="1" applyAlignment="1">
      <alignment wrapText="1"/>
    </xf>
    <xf numFmtId="165" fontId="13" fillId="48" borderId="40" xfId="1" applyNumberFormat="1" applyFont="1" applyFill="1" applyBorder="1" applyAlignment="1">
      <alignment wrapText="1"/>
    </xf>
    <xf numFmtId="165" fontId="13" fillId="49" borderId="35" xfId="1" applyNumberFormat="1" applyFont="1" applyFill="1" applyBorder="1" applyAlignment="1">
      <alignment wrapText="1"/>
    </xf>
    <xf numFmtId="165" fontId="13" fillId="49" borderId="36" xfId="1" applyNumberFormat="1" applyFont="1" applyFill="1" applyBorder="1" applyAlignment="1">
      <alignment wrapText="1"/>
    </xf>
    <xf numFmtId="165" fontId="13" fillId="49" borderId="40" xfId="1" applyNumberFormat="1" applyFont="1" applyFill="1" applyBorder="1" applyAlignment="1">
      <alignment wrapText="1"/>
    </xf>
    <xf numFmtId="165" fontId="42" fillId="50" borderId="35" xfId="1" applyNumberFormat="1" applyFont="1" applyFill="1" applyBorder="1" applyAlignment="1">
      <alignment wrapText="1"/>
    </xf>
    <xf numFmtId="165" fontId="13" fillId="50" borderId="36" xfId="1" applyNumberFormat="1" applyFont="1" applyFill="1" applyBorder="1" applyAlignment="1">
      <alignment wrapText="1"/>
    </xf>
    <xf numFmtId="165" fontId="42" fillId="50" borderId="36" xfId="1" applyNumberFormat="1" applyFont="1" applyFill="1" applyBorder="1" applyAlignment="1">
      <alignment wrapText="1"/>
    </xf>
    <xf numFmtId="165" fontId="42" fillId="50" borderId="40" xfId="1" applyNumberFormat="1" applyFont="1" applyFill="1" applyBorder="1" applyAlignment="1">
      <alignment wrapText="1"/>
    </xf>
    <xf numFmtId="2" fontId="0" fillId="0" borderId="0" xfId="0" applyNumberFormat="1" applyFont="1" applyAlignment="1">
      <alignment horizontal="right" wrapText="1"/>
    </xf>
    <xf numFmtId="2" fontId="0" fillId="47" borderId="0" xfId="0" applyNumberFormat="1" applyFont="1" applyFill="1" applyAlignment="1">
      <alignment horizontal="right" wrapText="1"/>
    </xf>
    <xf numFmtId="2" fontId="0" fillId="47" borderId="0" xfId="0" applyNumberFormat="1" applyFont="1" applyFill="1" applyAlignment="1">
      <alignment horizontal="right"/>
    </xf>
    <xf numFmtId="0" fontId="0" fillId="46" borderId="0" xfId="0" applyFill="1"/>
    <xf numFmtId="43" fontId="0" fillId="0" borderId="0" xfId="46" applyFont="1" applyAlignment="1">
      <alignment horizontal="right"/>
    </xf>
    <xf numFmtId="43" fontId="18" fillId="35" borderId="10" xfId="46" applyFont="1" applyFill="1" applyBorder="1" applyAlignment="1">
      <alignment wrapText="1"/>
    </xf>
    <xf numFmtId="43" fontId="18" fillId="34" borderId="10" xfId="46" applyFont="1" applyFill="1" applyBorder="1" applyAlignment="1">
      <alignment wrapText="1"/>
    </xf>
    <xf numFmtId="43" fontId="26" fillId="0" borderId="15" xfId="46" applyFont="1" applyBorder="1" applyAlignment="1">
      <alignment horizontal="right"/>
    </xf>
    <xf numFmtId="0" fontId="16" fillId="46" borderId="0" xfId="0" applyFont="1" applyFill="1" applyAlignment="1">
      <alignment wrapText="1"/>
    </xf>
    <xf numFmtId="0" fontId="13" fillId="47" borderId="0" xfId="0" applyFont="1" applyFill="1" applyAlignment="1">
      <alignment wrapText="1"/>
    </xf>
    <xf numFmtId="10" fontId="18" fillId="0" borderId="0" xfId="2" applyNumberFormat="1" applyFont="1" applyFill="1" applyBorder="1" applyAlignment="1">
      <alignment wrapText="1"/>
    </xf>
    <xf numFmtId="10" fontId="0" fillId="0" borderId="0" xfId="46" applyNumberFormat="1" applyFont="1" applyAlignment="1">
      <alignment horizontal="right"/>
    </xf>
    <xf numFmtId="10" fontId="0" fillId="0" borderId="0" xfId="46" applyNumberFormat="1" applyFont="1" applyAlignment="1">
      <alignment horizontal="right" wrapText="1"/>
    </xf>
    <xf numFmtId="0" fontId="0" fillId="35" borderId="0" xfId="0" applyFill="1" applyAlignment="1">
      <alignment wrapText="1"/>
    </xf>
    <xf numFmtId="0" fontId="0" fillId="35" borderId="0" xfId="0" applyFill="1"/>
    <xf numFmtId="3" fontId="0" fillId="0" borderId="0" xfId="0" applyNumberFormat="1"/>
    <xf numFmtId="0" fontId="0" fillId="45" borderId="96" xfId="0" applyFill="1" applyBorder="1"/>
    <xf numFmtId="0" fontId="0" fillId="45" borderId="0" xfId="0" applyFill="1"/>
    <xf numFmtId="10" fontId="0" fillId="45" borderId="0" xfId="46" applyNumberFormat="1" applyFont="1" applyFill="1" applyBorder="1"/>
    <xf numFmtId="0" fontId="0" fillId="45" borderId="92" xfId="0" applyFill="1" applyBorder="1"/>
    <xf numFmtId="10" fontId="0" fillId="45" borderId="92" xfId="46" applyNumberFormat="1" applyFont="1" applyFill="1" applyBorder="1"/>
    <xf numFmtId="0" fontId="53" fillId="0" borderId="0" xfId="0" applyFont="1"/>
    <xf numFmtId="43" fontId="0" fillId="45" borderId="0" xfId="46" applyFont="1" applyFill="1" applyBorder="1"/>
    <xf numFmtId="0" fontId="0" fillId="45" borderId="0" xfId="0" applyFill="1" applyBorder="1"/>
    <xf numFmtId="3" fontId="0" fillId="45" borderId="0" xfId="0" applyNumberFormat="1" applyFill="1" applyBorder="1"/>
    <xf numFmtId="10" fontId="0" fillId="45" borderId="0" xfId="2" applyNumberFormat="1" applyFont="1" applyFill="1" applyBorder="1"/>
    <xf numFmtId="0" fontId="0" fillId="45" borderId="31" xfId="0" applyFill="1" applyBorder="1"/>
    <xf numFmtId="10" fontId="0" fillId="45" borderId="31" xfId="2" applyNumberFormat="1" applyFont="1" applyFill="1" applyBorder="1"/>
    <xf numFmtId="0" fontId="0" fillId="45" borderId="97" xfId="0" applyFill="1" applyBorder="1"/>
    <xf numFmtId="0" fontId="0" fillId="0" borderId="98" xfId="0" applyBorder="1"/>
    <xf numFmtId="0" fontId="39" fillId="45" borderId="0" xfId="0" applyFont="1" applyFill="1" applyBorder="1" applyAlignment="1">
      <alignment horizontal="justify" vertical="center" wrapText="1"/>
    </xf>
    <xf numFmtId="3" fontId="39" fillId="45" borderId="0" xfId="0" applyNumberFormat="1" applyFont="1" applyFill="1" applyBorder="1" applyAlignment="1">
      <alignment horizontal="justify" vertical="center" wrapText="1"/>
    </xf>
    <xf numFmtId="168" fontId="39" fillId="45" borderId="0" xfId="2" applyNumberFormat="1" applyFont="1" applyFill="1" applyBorder="1" applyAlignment="1">
      <alignment horizontal="justify" vertical="center" wrapText="1"/>
    </xf>
    <xf numFmtId="0" fontId="39" fillId="45" borderId="92" xfId="0" applyFont="1" applyFill="1" applyBorder="1" applyAlignment="1">
      <alignment horizontal="justify" vertical="center" wrapText="1"/>
    </xf>
    <xf numFmtId="0" fontId="39" fillId="45" borderId="97" xfId="0" applyFont="1" applyFill="1" applyBorder="1" applyAlignment="1">
      <alignment horizontal="justify" vertical="center" wrapText="1"/>
    </xf>
    <xf numFmtId="0" fontId="39" fillId="45" borderId="99" xfId="0" applyFont="1" applyFill="1" applyBorder="1" applyAlignment="1">
      <alignment horizontal="justify" vertical="center" wrapText="1"/>
    </xf>
    <xf numFmtId="168" fontId="39" fillId="45" borderId="100" xfId="2" applyNumberFormat="1" applyFont="1" applyFill="1" applyBorder="1" applyAlignment="1">
      <alignment horizontal="justify" vertical="center" wrapText="1"/>
    </xf>
    <xf numFmtId="0" fontId="39" fillId="45" borderId="101" xfId="0" applyFont="1" applyFill="1" applyBorder="1" applyAlignment="1">
      <alignment horizontal="justify" vertical="center" wrapText="1"/>
    </xf>
    <xf numFmtId="3" fontId="39" fillId="45" borderId="102" xfId="0" applyNumberFormat="1" applyFont="1" applyFill="1" applyBorder="1" applyAlignment="1">
      <alignment horizontal="justify" vertical="center" wrapText="1"/>
    </xf>
    <xf numFmtId="0" fontId="18" fillId="45" borderId="0" xfId="0" applyFont="1" applyFill="1" applyBorder="1" applyAlignment="1">
      <alignment horizontal="right" wrapText="1"/>
    </xf>
    <xf numFmtId="43" fontId="18" fillId="45" borderId="0" xfId="0" applyNumberFormat="1" applyFont="1" applyFill="1" applyBorder="1" applyAlignment="1">
      <alignment horizontal="right" wrapText="1"/>
    </xf>
    <xf numFmtId="167" fontId="18" fillId="45" borderId="0" xfId="0" applyNumberFormat="1" applyFont="1" applyFill="1" applyBorder="1" applyAlignment="1">
      <alignment horizontal="right" wrapText="1"/>
    </xf>
    <xf numFmtId="167" fontId="0" fillId="45" borderId="0" xfId="0" applyNumberFormat="1" applyFill="1" applyBorder="1"/>
    <xf numFmtId="168" fontId="0" fillId="45" borderId="0" xfId="2" applyNumberFormat="1" applyFont="1" applyFill="1" applyBorder="1"/>
    <xf numFmtId="168" fontId="0" fillId="45" borderId="0" xfId="2" applyNumberFormat="1" applyFont="1" applyFill="1" applyBorder="1" applyAlignment="1">
      <alignment horizontal="center" vertical="center"/>
    </xf>
    <xf numFmtId="168" fontId="41" fillId="45" borderId="0" xfId="2" applyNumberFormat="1" applyFont="1" applyFill="1" applyBorder="1"/>
    <xf numFmtId="168" fontId="43" fillId="45" borderId="0" xfId="2" applyNumberFormat="1" applyFont="1" applyFill="1" applyBorder="1"/>
    <xf numFmtId="0" fontId="0" fillId="45" borderId="31" xfId="0" applyFill="1" applyBorder="1" applyAlignment="1">
      <alignment horizontal="center" vertical="center"/>
    </xf>
    <xf numFmtId="0" fontId="0" fillId="45" borderId="31" xfId="0" applyFill="1" applyBorder="1" applyAlignment="1">
      <alignment horizontal="center" vertical="center" wrapText="1"/>
    </xf>
    <xf numFmtId="0" fontId="37" fillId="45" borderId="31" xfId="0" applyNumberFormat="1" applyFont="1" applyFill="1" applyBorder="1" applyAlignment="1">
      <alignment horizontal="center" vertical="center" wrapText="1"/>
    </xf>
    <xf numFmtId="0" fontId="37" fillId="45" borderId="31" xfId="0" applyFont="1" applyFill="1" applyBorder="1" applyAlignment="1">
      <alignment horizontal="center" vertical="center" wrapText="1"/>
    </xf>
    <xf numFmtId="167" fontId="56" fillId="45" borderId="0" xfId="46" applyNumberFormat="1" applyFont="1" applyFill="1" applyBorder="1" applyAlignment="1">
      <alignment horizontal="right" wrapText="1"/>
    </xf>
    <xf numFmtId="0" fontId="56" fillId="45" borderId="0" xfId="0" applyFont="1" applyFill="1" applyBorder="1" applyAlignment="1">
      <alignment horizontal="right" wrapText="1"/>
    </xf>
    <xf numFmtId="0" fontId="0" fillId="45" borderId="96" xfId="0" applyFill="1" applyBorder="1" applyAlignment="1">
      <alignment horizontal="center" vertical="center"/>
    </xf>
    <xf numFmtId="0" fontId="0" fillId="45" borderId="96" xfId="0" applyFill="1" applyBorder="1" applyAlignment="1">
      <alignment horizontal="center" vertical="center" wrapText="1"/>
    </xf>
    <xf numFmtId="0" fontId="57" fillId="45" borderId="0" xfId="0" applyFont="1" applyFill="1" applyAlignment="1">
      <alignment horizontal="center" vertical="center"/>
    </xf>
    <xf numFmtId="0" fontId="58" fillId="45" borderId="0" xfId="0" applyFont="1" applyFill="1"/>
    <xf numFmtId="0" fontId="0" fillId="45" borderId="0" xfId="0" applyFill="1" applyAlignment="1">
      <alignment horizontal="center" vertical="center"/>
    </xf>
    <xf numFmtId="49" fontId="0" fillId="45" borderId="0" xfId="0" applyNumberFormat="1" applyFill="1" applyAlignment="1">
      <alignment horizontal="center" vertical="center"/>
    </xf>
    <xf numFmtId="0" fontId="58" fillId="45" borderId="0" xfId="0" applyFont="1" applyFill="1" applyAlignment="1">
      <alignment wrapText="1"/>
    </xf>
    <xf numFmtId="167" fontId="0" fillId="45" borderId="0" xfId="46" applyNumberFormat="1" applyFont="1" applyFill="1" applyBorder="1" applyAlignment="1">
      <alignment horizontal="center" vertical="center"/>
    </xf>
    <xf numFmtId="170" fontId="0" fillId="45" borderId="0" xfId="46" applyNumberFormat="1" applyFont="1" applyFill="1" applyBorder="1" applyAlignment="1">
      <alignment horizontal="center" vertical="center"/>
    </xf>
    <xf numFmtId="0" fontId="59" fillId="45" borderId="0" xfId="0" applyFont="1" applyFill="1" applyAlignment="1">
      <alignment horizontal="center"/>
    </xf>
    <xf numFmtId="171" fontId="0" fillId="45" borderId="0" xfId="0" applyNumberFormat="1" applyFill="1" applyAlignment="1">
      <alignment horizontal="center" vertical="center"/>
    </xf>
    <xf numFmtId="166" fontId="0" fillId="45" borderId="0" xfId="2" applyNumberFormat="1" applyFont="1" applyFill="1" applyBorder="1"/>
    <xf numFmtId="10" fontId="0" fillId="45" borderId="0" xfId="0" applyNumberFormat="1" applyFont="1" applyFill="1" applyBorder="1" applyAlignment="1">
      <alignment wrapText="1"/>
    </xf>
    <xf numFmtId="166" fontId="16" fillId="45" borderId="0" xfId="2" applyNumberFormat="1" applyFont="1" applyFill="1" applyBorder="1"/>
    <xf numFmtId="10" fontId="16" fillId="45" borderId="0" xfId="0" applyNumberFormat="1" applyFont="1" applyFill="1" applyBorder="1" applyAlignment="1">
      <alignment wrapText="1"/>
    </xf>
    <xf numFmtId="2" fontId="0" fillId="45" borderId="0" xfId="0" applyNumberFormat="1" applyFont="1" applyFill="1" applyBorder="1" applyAlignment="1">
      <alignment wrapText="1"/>
    </xf>
    <xf numFmtId="2" fontId="16" fillId="45" borderId="0" xfId="0" applyNumberFormat="1" applyFont="1" applyFill="1" applyBorder="1" applyAlignment="1">
      <alignment wrapText="1"/>
    </xf>
    <xf numFmtId="166" fontId="16" fillId="45" borderId="0" xfId="0" applyNumberFormat="1" applyFont="1" applyFill="1" applyBorder="1" applyAlignment="1">
      <alignment wrapText="1"/>
    </xf>
    <xf numFmtId="10" fontId="0" fillId="45" borderId="0" xfId="2" applyNumberFormat="1" applyFont="1" applyFill="1" applyBorder="1" applyAlignment="1">
      <alignment wrapText="1"/>
    </xf>
    <xf numFmtId="166" fontId="0" fillId="45" borderId="96" xfId="2" applyNumberFormat="1" applyFont="1" applyFill="1" applyBorder="1"/>
    <xf numFmtId="1" fontId="16" fillId="45" borderId="96" xfId="2" applyNumberFormat="1" applyFont="1" applyFill="1" applyBorder="1"/>
    <xf numFmtId="166" fontId="41" fillId="45" borderId="0" xfId="2" applyNumberFormat="1" applyFont="1" applyFill="1" applyBorder="1" applyAlignment="1">
      <alignment horizontal="center"/>
    </xf>
    <xf numFmtId="0" fontId="58" fillId="45" borderId="0" xfId="0" applyFont="1" applyFill="1" applyBorder="1"/>
    <xf numFmtId="0" fontId="58" fillId="45" borderId="0" xfId="0" applyFont="1" applyFill="1" applyBorder="1" applyAlignment="1">
      <alignment wrapText="1"/>
    </xf>
    <xf numFmtId="0" fontId="61" fillId="45" borderId="0" xfId="0" applyFont="1" applyFill="1" applyBorder="1"/>
    <xf numFmtId="166" fontId="16" fillId="45" borderId="92" xfId="2" applyNumberFormat="1" applyFont="1" applyFill="1" applyBorder="1"/>
    <xf numFmtId="10" fontId="16" fillId="45" borderId="92" xfId="0" applyNumberFormat="1" applyFont="1" applyFill="1" applyBorder="1" applyAlignment="1">
      <alignment wrapText="1"/>
    </xf>
    <xf numFmtId="0" fontId="55" fillId="45" borderId="31" xfId="0" applyFont="1" applyFill="1" applyBorder="1" applyAlignment="1">
      <alignment horizontal="center" vertical="center" wrapText="1"/>
    </xf>
    <xf numFmtId="0" fontId="57" fillId="45" borderId="98" xfId="0" applyFont="1" applyFill="1" applyBorder="1" applyAlignment="1">
      <alignment horizontal="center" vertical="center"/>
    </xf>
    <xf numFmtId="0" fontId="57" fillId="45" borderId="0" xfId="0" applyFont="1" applyFill="1" applyAlignment="1">
      <alignment horizontal="center" vertical="center"/>
    </xf>
    <xf numFmtId="0" fontId="59" fillId="45" borderId="0" xfId="0" applyFont="1" applyFill="1" applyAlignment="1">
      <alignment horizontal="center"/>
    </xf>
    <xf numFmtId="166" fontId="41" fillId="45" borderId="0" xfId="2" applyNumberFormat="1" applyFont="1" applyFill="1" applyBorder="1" applyAlignment="1">
      <alignment horizontal="center"/>
    </xf>
    <xf numFmtId="167" fontId="31" fillId="35" borderId="18" xfId="46" applyNumberFormat="1" applyFont="1" applyFill="1" applyBorder="1" applyAlignment="1">
      <alignment horizontal="center" wrapText="1"/>
    </xf>
    <xf numFmtId="167" fontId="31" fillId="35" borderId="19" xfId="46" applyNumberFormat="1" applyFont="1" applyFill="1" applyBorder="1" applyAlignment="1">
      <alignment horizontal="center" wrapText="1"/>
    </xf>
    <xf numFmtId="167" fontId="31" fillId="35" borderId="20" xfId="46" applyNumberFormat="1" applyFont="1" applyFill="1" applyBorder="1" applyAlignment="1">
      <alignment horizontal="center" wrapText="1"/>
    </xf>
    <xf numFmtId="166" fontId="17" fillId="29" borderId="35" xfId="40" applyNumberFormat="1" applyBorder="1" applyAlignment="1">
      <alignment horizontal="center"/>
    </xf>
    <xf numFmtId="166" fontId="17" fillId="29" borderId="36" xfId="40" applyNumberFormat="1" applyBorder="1" applyAlignment="1">
      <alignment horizontal="center"/>
    </xf>
    <xf numFmtId="166" fontId="17" fillId="29" borderId="40" xfId="40" applyNumberFormat="1" applyBorder="1" applyAlignment="1">
      <alignment horizontal="center"/>
    </xf>
    <xf numFmtId="166" fontId="60" fillId="45" borderId="0" xfId="2" applyNumberFormat="1" applyFont="1" applyFill="1" applyBorder="1" applyAlignment="1">
      <alignment horizontal="center"/>
    </xf>
    <xf numFmtId="0" fontId="39" fillId="45" borderId="92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25" xfId="0" applyBorder="1" applyAlignment="1">
      <alignment horizontal="center"/>
    </xf>
    <xf numFmtId="0" fontId="35" fillId="35" borderId="0" xfId="0" applyFont="1" applyFill="1" applyAlignment="1">
      <alignment horizontal="center"/>
    </xf>
    <xf numFmtId="0" fontId="47" fillId="42" borderId="70" xfId="2" applyNumberFormat="1" applyFont="1" applyFill="1" applyBorder="1" applyAlignment="1">
      <alignment horizontal="center"/>
    </xf>
    <xf numFmtId="0" fontId="47" fillId="42" borderId="71" xfId="2" applyNumberFormat="1" applyFont="1" applyFill="1" applyBorder="1" applyAlignment="1">
      <alignment horizontal="center"/>
    </xf>
    <xf numFmtId="0" fontId="46" fillId="0" borderId="72" xfId="2" applyNumberFormat="1" applyFont="1" applyBorder="1" applyAlignment="1">
      <alignment horizontal="center" wrapText="1"/>
    </xf>
    <xf numFmtId="0" fontId="46" fillId="0" borderId="69" xfId="2" applyNumberFormat="1" applyFont="1" applyBorder="1" applyAlignment="1">
      <alignment horizontal="center"/>
    </xf>
    <xf numFmtId="0" fontId="46" fillId="0" borderId="73" xfId="2" applyNumberFormat="1" applyFont="1" applyBorder="1" applyAlignment="1">
      <alignment horizontal="center"/>
    </xf>
    <xf numFmtId="0" fontId="16" fillId="0" borderId="92" xfId="0" applyFont="1" applyBorder="1" applyAlignment="1">
      <alignment horizontal="center"/>
    </xf>
    <xf numFmtId="0" fontId="16" fillId="0" borderId="94" xfId="0" applyFont="1" applyBorder="1" applyAlignment="1">
      <alignment horizontal="center"/>
    </xf>
    <xf numFmtId="165" fontId="49" fillId="0" borderId="0" xfId="1" applyNumberFormat="1" applyFont="1" applyBorder="1" applyAlignment="1">
      <alignment horizontal="center"/>
    </xf>
    <xf numFmtId="165" fontId="50" fillId="0" borderId="92" xfId="1" applyNumberFormat="1" applyFont="1" applyBorder="1" applyAlignment="1">
      <alignment horizontal="center"/>
    </xf>
    <xf numFmtId="0" fontId="52" fillId="45" borderId="31" xfId="0" applyFont="1" applyFill="1" applyBorder="1" applyAlignment="1">
      <alignment horizontal="center"/>
    </xf>
    <xf numFmtId="0" fontId="55" fillId="45" borderId="0" xfId="0" applyFont="1" applyFill="1" applyBorder="1" applyAlignment="1">
      <alignment horizontal="center"/>
    </xf>
    <xf numFmtId="0" fontId="54" fillId="45" borderId="92" xfId="0" applyFont="1" applyFill="1" applyBorder="1" applyAlignment="1">
      <alignment horizontal="center"/>
    </xf>
    <xf numFmtId="0" fontId="0" fillId="45" borderId="97" xfId="0" applyFill="1" applyBorder="1" applyAlignment="1">
      <alignment horizontal="center"/>
    </xf>
    <xf numFmtId="0" fontId="0" fillId="51" borderId="104" xfId="0" applyFill="1" applyBorder="1" applyAlignment="1">
      <alignment vertical="center" wrapText="1"/>
    </xf>
    <xf numFmtId="0" fontId="62" fillId="51" borderId="105" xfId="0" applyFont="1" applyFill="1" applyBorder="1" applyAlignment="1">
      <alignment horizontal="center" vertical="center" wrapText="1"/>
    </xf>
    <xf numFmtId="0" fontId="62" fillId="51" borderId="106" xfId="0" applyFont="1" applyFill="1" applyBorder="1" applyAlignment="1">
      <alignment horizontal="center" vertical="center" wrapText="1"/>
    </xf>
    <xf numFmtId="0" fontId="0" fillId="52" borderId="107" xfId="0" applyFill="1" applyBorder="1" applyAlignment="1">
      <alignment horizontal="center" vertical="center" wrapText="1"/>
    </xf>
    <xf numFmtId="3" fontId="0" fillId="52" borderId="108" xfId="0" applyNumberFormat="1" applyFill="1" applyBorder="1" applyAlignment="1">
      <alignment horizontal="center" vertical="center" wrapText="1"/>
    </xf>
    <xf numFmtId="3" fontId="18" fillId="52" borderId="108" xfId="0" applyNumberFormat="1" applyFont="1" applyFill="1" applyBorder="1" applyAlignment="1">
      <alignment horizontal="center" vertical="center" wrapText="1"/>
    </xf>
    <xf numFmtId="4" fontId="0" fillId="52" borderId="108" xfId="0" applyNumberFormat="1" applyFill="1" applyBorder="1" applyAlignment="1">
      <alignment horizontal="center" vertical="center" wrapText="1"/>
    </xf>
    <xf numFmtId="0" fontId="0" fillId="53" borderId="107" xfId="0" applyFill="1" applyBorder="1" applyAlignment="1">
      <alignment horizontal="center" vertical="center" wrapText="1"/>
    </xf>
    <xf numFmtId="3" fontId="0" fillId="53" borderId="108" xfId="0" applyNumberFormat="1" applyFill="1" applyBorder="1" applyAlignment="1">
      <alignment horizontal="center" vertical="center" wrapText="1"/>
    </xf>
    <xf numFmtId="3" fontId="18" fillId="0" borderId="108" xfId="0" applyNumberFormat="1" applyFont="1" applyBorder="1" applyAlignment="1">
      <alignment horizontal="center" vertical="center" wrapText="1"/>
    </xf>
    <xf numFmtId="4" fontId="0" fillId="53" borderId="108" xfId="0" applyNumberFormat="1" applyFill="1" applyBorder="1" applyAlignment="1">
      <alignment horizontal="center" vertical="center" wrapText="1"/>
    </xf>
    <xf numFmtId="3" fontId="18" fillId="53" borderId="108" xfId="0" applyNumberFormat="1" applyFont="1" applyFill="1" applyBorder="1" applyAlignment="1">
      <alignment horizontal="center" vertical="center" wrapText="1"/>
    </xf>
    <xf numFmtId="0" fontId="16" fillId="0" borderId="103" xfId="0" applyFont="1" applyBorder="1" applyAlignment="1">
      <alignment horizontal="center" vertical="center" wrapText="1"/>
    </xf>
    <xf numFmtId="0" fontId="16" fillId="0" borderId="51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62" fillId="51" borderId="103" xfId="0" applyFont="1" applyFill="1" applyBorder="1" applyAlignment="1">
      <alignment horizontal="center" vertical="center" wrapText="1"/>
    </xf>
    <xf numFmtId="0" fontId="62" fillId="51" borderId="11" xfId="0" applyFont="1" applyFill="1" applyBorder="1" applyAlignment="1">
      <alignment horizontal="center" vertical="center" wrapText="1"/>
    </xf>
    <xf numFmtId="0" fontId="62" fillId="51" borderId="51" xfId="0" applyFont="1" applyFill="1" applyBorder="1" applyAlignment="1">
      <alignment horizontal="center" vertical="center" wrapText="1"/>
    </xf>
    <xf numFmtId="167" fontId="0" fillId="0" borderId="0" xfId="46" applyNumberFormat="1" applyFont="1"/>
    <xf numFmtId="0" fontId="54" fillId="0" borderId="0" xfId="0" applyFont="1"/>
    <xf numFmtId="0" fontId="0" fillId="45" borderId="0" xfId="0" applyFill="1" applyBorder="1" applyAlignment="1">
      <alignment vertical="center" wrapText="1"/>
    </xf>
    <xf numFmtId="0" fontId="0" fillId="45" borderId="0" xfId="0" applyFill="1" applyBorder="1" applyAlignment="1">
      <alignment horizontal="center" vertical="center" wrapText="1"/>
    </xf>
    <xf numFmtId="178" fontId="0" fillId="45" borderId="0" xfId="1" applyNumberFormat="1" applyFont="1" applyFill="1" applyBorder="1"/>
    <xf numFmtId="3" fontId="18" fillId="45" borderId="0" xfId="0" applyNumberFormat="1" applyFont="1" applyFill="1" applyBorder="1" applyAlignment="1">
      <alignment horizontal="center" vertical="center" wrapText="1"/>
    </xf>
    <xf numFmtId="44" fontId="0" fillId="45" borderId="0" xfId="1" applyFont="1" applyFill="1" applyBorder="1" applyAlignment="1">
      <alignment horizontal="center" vertical="center" wrapText="1"/>
    </xf>
    <xf numFmtId="0" fontId="26" fillId="45" borderId="96" xfId="0" applyFont="1" applyFill="1" applyBorder="1" applyAlignment="1">
      <alignment horizontal="center" vertical="center" wrapText="1"/>
    </xf>
    <xf numFmtId="0" fontId="26" fillId="45" borderId="109" xfId="0" applyFont="1" applyFill="1" applyBorder="1" applyAlignment="1">
      <alignment horizontal="center" vertical="center" wrapText="1"/>
    </xf>
    <xf numFmtId="0" fontId="26" fillId="45" borderId="92" xfId="0" applyFont="1" applyFill="1" applyBorder="1" applyAlignment="1">
      <alignment horizontal="center" vertical="center" wrapText="1"/>
    </xf>
    <xf numFmtId="0" fontId="0" fillId="45" borderId="92" xfId="0" applyFill="1" applyBorder="1" applyAlignment="1">
      <alignment horizontal="center" vertical="center" wrapText="1"/>
    </xf>
    <xf numFmtId="178" fontId="0" fillId="45" borderId="92" xfId="1" applyNumberFormat="1" applyFont="1" applyFill="1" applyBorder="1"/>
    <xf numFmtId="3" fontId="18" fillId="45" borderId="92" xfId="0" applyNumberFormat="1" applyFont="1" applyFill="1" applyBorder="1" applyAlignment="1">
      <alignment horizontal="center" vertical="center" wrapText="1"/>
    </xf>
    <xf numFmtId="44" fontId="0" fillId="45" borderId="92" xfId="1" applyFont="1" applyFill="1" applyBorder="1" applyAlignment="1">
      <alignment horizontal="center" vertical="center" wrapText="1"/>
    </xf>
    <xf numFmtId="0" fontId="52" fillId="45" borderId="31" xfId="0" applyFont="1" applyFill="1" applyBorder="1" applyAlignment="1">
      <alignment horizontal="center" vertical="center" wrapText="1"/>
    </xf>
    <xf numFmtId="0" fontId="63" fillId="45" borderId="31" xfId="0" applyFont="1" applyFill="1" applyBorder="1" applyAlignment="1">
      <alignment horizontal="center" vertical="center" wrapText="1"/>
    </xf>
    <xf numFmtId="0" fontId="0" fillId="45" borderId="96" xfId="0" applyFill="1" applyBorder="1" applyAlignment="1">
      <alignment wrapText="1"/>
    </xf>
    <xf numFmtId="0" fontId="0" fillId="45" borderId="96" xfId="0" applyFill="1" applyBorder="1" applyAlignment="1">
      <alignment vertical="center" wrapText="1"/>
    </xf>
    <xf numFmtId="0" fontId="42" fillId="45" borderId="96" xfId="0" applyFont="1" applyFill="1" applyBorder="1" applyAlignment="1">
      <alignment horizontal="center" vertical="center" wrapText="1"/>
    </xf>
    <xf numFmtId="0" fontId="0" fillId="45" borderId="0" xfId="0" applyFill="1" applyAlignment="1">
      <alignment vertical="center" wrapText="1"/>
    </xf>
    <xf numFmtId="0" fontId="16" fillId="45" borderId="0" xfId="0" applyFont="1" applyFill="1" applyAlignment="1">
      <alignment horizontal="center" vertical="center" wrapText="1"/>
    </xf>
    <xf numFmtId="0" fontId="0" fillId="45" borderId="0" xfId="0" applyFill="1" applyAlignment="1">
      <alignment horizontal="center" vertical="center" wrapText="1"/>
    </xf>
    <xf numFmtId="0" fontId="0" fillId="45" borderId="0" xfId="0" applyFill="1" applyAlignment="1">
      <alignment wrapText="1"/>
    </xf>
    <xf numFmtId="0" fontId="0" fillId="45" borderId="92" xfId="0" applyFill="1" applyBorder="1" applyAlignment="1">
      <alignment wrapText="1"/>
    </xf>
    <xf numFmtId="0" fontId="0" fillId="45" borderId="92" xfId="0" applyFill="1" applyBorder="1" applyAlignment="1">
      <alignment vertical="center" wrapText="1"/>
    </xf>
    <xf numFmtId="0" fontId="16" fillId="45" borderId="92" xfId="0" applyFont="1" applyFill="1" applyBorder="1" applyAlignment="1">
      <alignment horizontal="center" vertical="center" wrapText="1"/>
    </xf>
    <xf numFmtId="9" fontId="0" fillId="0" borderId="0" xfId="0" applyNumberFormat="1"/>
  </cellXfs>
  <cellStyles count="47">
    <cellStyle name="20% - Colore 1" xfId="21" builtinId="30" customBuiltin="1"/>
    <cellStyle name="20% - Colore 2" xfId="25" builtinId="34" customBuiltin="1"/>
    <cellStyle name="20% - Colore 3" xfId="29" builtinId="38" customBuiltin="1"/>
    <cellStyle name="20% - Colore 4" xfId="33" builtinId="42" customBuiltin="1"/>
    <cellStyle name="20% - Colore 5" xfId="37" builtinId="46" customBuiltin="1"/>
    <cellStyle name="20% - Colore 6" xfId="41" builtinId="50" customBuiltin="1"/>
    <cellStyle name="40% - Colore 1" xfId="22" builtinId="31" customBuiltin="1"/>
    <cellStyle name="40% - Colore 2" xfId="26" builtinId="35" customBuiltin="1"/>
    <cellStyle name="40% - Colore 3" xfId="30" builtinId="39" customBuiltin="1"/>
    <cellStyle name="40% - Colore 4" xfId="34" builtinId="43" customBuiltin="1"/>
    <cellStyle name="40% - Colore 5" xfId="38" builtinId="47" customBuiltin="1"/>
    <cellStyle name="40% - Colore 6" xfId="42" builtinId="51" customBuiltin="1"/>
    <cellStyle name="60% - Colore 1" xfId="23" builtinId="32" customBuiltin="1"/>
    <cellStyle name="60% - Colore 2" xfId="27" builtinId="36" customBuiltin="1"/>
    <cellStyle name="60% - Colore 3" xfId="31" builtinId="40" customBuiltin="1"/>
    <cellStyle name="60% - Colore 4" xfId="35" builtinId="44" customBuiltin="1"/>
    <cellStyle name="60% - Colore 5" xfId="39" builtinId="48" customBuiltin="1"/>
    <cellStyle name="60% - Colore 6" xfId="43" builtinId="52" customBuiltin="1"/>
    <cellStyle name="Calcolo" xfId="13" builtinId="22" customBuiltin="1"/>
    <cellStyle name="Cella collegata" xfId="14" builtinId="24" customBuiltin="1"/>
    <cellStyle name="Cella da controllare" xfId="15" builtinId="23" customBuiltin="1"/>
    <cellStyle name="Colore 1" xfId="20" builtinId="29" customBuiltin="1"/>
    <cellStyle name="Colore 2" xfId="24" builtinId="33" customBuiltin="1"/>
    <cellStyle name="Colore 3" xfId="28" builtinId="37" customBuiltin="1"/>
    <cellStyle name="Colore 4" xfId="32" builtinId="41" customBuiltin="1"/>
    <cellStyle name="Colore 5" xfId="36" builtinId="45" customBuiltin="1"/>
    <cellStyle name="Colore 6" xfId="40" builtinId="49" customBuiltin="1"/>
    <cellStyle name="Input" xfId="11" builtinId="20" customBuiltin="1"/>
    <cellStyle name="Migliaia" xfId="46" builtinId="3"/>
    <cellStyle name="Neutrale" xfId="10" builtinId="28" customBuiltin="1"/>
    <cellStyle name="Normale" xfId="0" builtinId="0"/>
    <cellStyle name="Normale 2" xfId="44" xr:uid="{C60BC54D-F801-47D1-B7EF-8B12DE92DB10}"/>
    <cellStyle name="Normale 3" xfId="45" xr:uid="{5A08000C-4C14-4B58-B66F-7D80A6687ACC}"/>
    <cellStyle name="Nota" xfId="17" builtinId="10" customBuiltin="1"/>
    <cellStyle name="Output" xfId="12" builtinId="21" customBuiltin="1"/>
    <cellStyle name="Percentuale" xfId="2" builtinId="5"/>
    <cellStyle name="Testo avviso" xfId="16" builtinId="11" customBuiltin="1"/>
    <cellStyle name="Testo descrittivo" xfId="18" builtinId="53" customBuiltin="1"/>
    <cellStyle name="Titolo" xfId="3" builtinId="15" customBuiltin="1"/>
    <cellStyle name="Titolo 1" xfId="4" builtinId="16" customBuiltin="1"/>
    <cellStyle name="Titolo 2" xfId="5" builtinId="17" customBuiltin="1"/>
    <cellStyle name="Titolo 3" xfId="6" builtinId="18" customBuiltin="1"/>
    <cellStyle name="Titolo 4" xfId="7" builtinId="19" customBuiltin="1"/>
    <cellStyle name="Totale" xfId="19" builtinId="25" customBuiltin="1"/>
    <cellStyle name="Valore non valido" xfId="9" builtinId="27" customBuiltin="1"/>
    <cellStyle name="Valore valido" xfId="8" builtinId="26" customBuiltin="1"/>
    <cellStyle name="Valuta" xfId="1" builtinId="4"/>
  </cellStyles>
  <dxfs count="9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4" formatCode="0.00%"/>
    </dxf>
    <dxf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  <alignment horizontal="right" vertical="bottom" textRotation="0" wrapText="0" indent="0" justifyLastLine="0" shrinkToFit="0" readingOrder="0"/>
    </dxf>
    <dxf>
      <numFmt numFmtId="2" formatCode="0.00"/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numFmt numFmtId="2" formatCode="0.00"/>
      <fill>
        <patternFill patternType="solid">
          <fgColor indexed="64"/>
          <bgColor theme="5" tint="0.79998168889431442"/>
        </patternFill>
      </fill>
      <alignment horizontal="center" vertical="center" textRotation="0" wrapText="0" indent="0" justifyLastLine="0" shrinkToFit="0" readingOrder="0"/>
    </dxf>
    <dxf>
      <font>
        <sz val="8"/>
        <color auto="1"/>
        <name val="Arial"/>
        <family val="2"/>
        <scheme val="none"/>
      </font>
      <numFmt numFmtId="2" formatCode="0.00"/>
      <fill>
        <patternFill patternType="solid">
          <fgColor indexed="64"/>
          <bgColor theme="5" tint="0.7999816888943144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numFmt numFmtId="2" formatCode="0.00"/>
      <fill>
        <patternFill patternType="solid">
          <fgColor indexed="64"/>
          <bgColor theme="5" tint="0.79998168889431442"/>
        </patternFill>
      </fill>
      <alignment horizontal="center" vertical="center" textRotation="0" wrapText="0" indent="0" justifyLastLine="0" shrinkToFit="0" readingOrder="0"/>
    </dxf>
    <dxf>
      <font>
        <sz val="8"/>
        <color auto="1"/>
        <name val="Arial"/>
        <family val="2"/>
        <scheme val="none"/>
      </font>
      <numFmt numFmtId="2" formatCode="0.00"/>
      <fill>
        <patternFill patternType="solid">
          <fgColor indexed="64"/>
          <bgColor theme="5" tint="0.7999816888943144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theme="5" tint="0.7999816888943144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numFmt numFmtId="2" formatCode="0.00"/>
      <alignment horizontal="right" vertical="bottom" textRotation="0" wrapText="0" indent="0" justifyLastLine="0" shrinkToFit="0" readingOrder="0"/>
      <border diagonalUp="0" diagonalDown="0" outline="0">
        <left/>
        <right/>
        <top style="thin">
          <color rgb="FFC0C0C0"/>
        </top>
        <bottom style="thin">
          <color rgb="FFC0C0C0"/>
        </bottom>
      </border>
    </dxf>
    <dxf>
      <font>
        <b/>
      </font>
      <alignment horizontal="center" vertical="center" textRotation="0" wrapText="0" indent="0" justifyLastLine="0" shrinkToFit="0" readingOrder="0"/>
    </dxf>
    <dxf>
      <border outline="0">
        <right style="thin">
          <color rgb="FFC0C0C0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numFmt numFmtId="2" formatCode="0.00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0.000%"/>
    </dxf>
    <dxf>
      <numFmt numFmtId="164" formatCode="0.000%"/>
    </dxf>
    <dxf>
      <numFmt numFmtId="164" formatCode="0.000%"/>
    </dxf>
    <dxf>
      <numFmt numFmtId="165" formatCode="_-* #,##0.00\ [$€-410]_-;\-* #,##0.00\ [$€-410]_-;_-* &quot;-&quot;??\ [$€-410]_-;_-@_-"/>
    </dxf>
    <dxf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8" formatCode="0.0%"/>
      <border diagonalUp="0" diagonalDown="0">
        <left/>
        <right style="thin">
          <color theme="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#,##0.00\ &quot;€&quot;"/>
      <border diagonalUp="0" diagonalDown="0">
        <left style="thin">
          <color theme="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border diagonalUp="0" diagonalDown="0">
        <left/>
        <right style="thin">
          <color theme="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#,##0.00\ &quot;€&quot;"/>
      <border diagonalUp="0" diagonalDown="0">
        <left style="thin">
          <color theme="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8" formatCode="0.0%"/>
      <border diagonalUp="0" diagonalDown="0">
        <left/>
        <right style="thin">
          <color theme="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#,##0.00\ &quot;€&quot;"/>
      <border diagonalUp="0" diagonalDown="0">
        <left style="thin">
          <color theme="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border diagonalUp="0" diagonalDown="0">
        <left style="thin">
          <color theme="4"/>
        </left>
        <right style="thin">
          <color theme="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4" formatCode="0.000%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0" formatCode="General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0" formatCode="General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indexed="64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general" vertical="bottom" textRotation="0" wrapText="1" indent="0" justifyLastLine="0" shrinkToFit="0" readingOrder="0"/>
      <border diagonalUp="0" diagonalDown="0">
        <left style="medium">
          <color indexed="64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4" formatCode="0.000%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general" vertical="bottom" textRotation="0" wrapText="1" indent="0" justifyLastLine="0" shrinkToFit="0" readingOrder="0"/>
      <border diagonalUp="0" diagonalDown="0">
        <left style="medium">
          <color rgb="FFCCCCCC"/>
        </left>
        <right style="medium">
          <color rgb="FFCCCCCC"/>
        </right>
        <top style="medium">
          <color rgb="FFCCCCCC"/>
        </top>
        <bottom style="medium">
          <color rgb="FFCCCCCC"/>
        </bottom>
        <vertical/>
        <horizontal/>
      </border>
    </dxf>
    <dxf>
      <alignment horizontal="general" vertical="bottom" textRotation="0" wrapText="0" indent="0" justifyLastLine="0" shrinkToFit="0" readingOrder="0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1" indent="0" justifyLastLine="0" shrinkToFit="0" readingOrder="0"/>
      <border diagonalUp="0" diagonalDown="0">
        <left/>
        <right style="medium">
          <color rgb="FFCCCCCC"/>
        </right>
        <top/>
        <bottom/>
        <vertical/>
        <horizontal/>
      </border>
    </dxf>
    <dxf>
      <border outline="0">
        <left style="medium">
          <color rgb="FFCCCCCC"/>
        </left>
        <top style="medium">
          <color rgb="FFCCCCCC"/>
        </top>
      </border>
    </dxf>
    <dxf>
      <border outline="0">
        <bottom style="medium">
          <color rgb="FFCCCCCC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alignment horizontal="general" vertical="bottom" textRotation="0" wrapText="1" indent="0" justifyLastLine="0" shrinkToFit="0" readingOrder="0"/>
      <border diagonalUp="0" diagonalDown="0" outline="0">
        <left style="medium">
          <color rgb="FFCCCCCC"/>
        </left>
        <right style="medium">
          <color rgb="FFCCCCCC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4" formatCode="0.00%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4" formatCode="0.00%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rgb="FFFF0000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rgb="FFFF0000"/>
        </patternFill>
      </fill>
      <alignment horizontal="right" vertical="bottom" textRotation="0" wrapText="1" indent="0" justifyLastLine="0" shrinkToFit="0" readingOrder="0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theme="5" tint="0.79998168889431442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#,##0.00\ &quot;€&quot;"/>
      <border diagonalUp="0" diagonalDown="0">
        <left style="medium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166" formatCode="#,##0.00\ &quot;€&quot;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</dxf>
    <dxf>
      <numFmt numFmtId="166" formatCode="#,##0.00\ &quot;€&quot;"/>
    </dxf>
    <dxf>
      <numFmt numFmtId="166" formatCode="#,##0.00\ &quot;€&quot;"/>
    </dxf>
    <dxf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numFmt numFmtId="166" formatCode="#,##0.00\ &quot;€&quot;"/>
    </dxf>
    <dxf>
      <numFmt numFmtId="166" formatCode="#,##0.00\ &quot;€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1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1" indent="0" justifyLastLine="0" shrinkToFit="0" readingOrder="0"/>
      <border diagonalUp="0" diagonalDown="0">
        <left style="medium">
          <color theme="1"/>
        </left>
        <right style="medium">
          <color theme="1"/>
        </right>
        <vertical/>
      </border>
    </dxf>
    <dxf>
      <border outline="0">
        <left style="medium">
          <color rgb="FFCCCCCC"/>
        </left>
        <top style="medium">
          <color rgb="FFCCCCCC"/>
        </top>
      </border>
    </dxf>
    <dxf>
      <border outline="0">
        <bottom style="medium">
          <color rgb="FFCCCCCC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alignment horizontal="general" vertical="bottom" textRotation="0" wrapText="1" indent="0" justifyLastLine="0" shrinkToFit="0" readingOrder="0"/>
      <border diagonalUp="0" diagonalDown="0" outline="0">
        <left style="medium">
          <color rgb="FFCCCCCC"/>
        </left>
        <right style="medium">
          <color rgb="FFCCCCCC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GDP</a:t>
            </a:r>
            <a:r>
              <a:rPr lang="it-IT" baseline="0"/>
              <a:t> Per - capita 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PIL!$AN$4</c:f>
              <c:strCache>
                <c:ptCount val="1"/>
                <c:pt idx="0">
                  <c:v>GDP Per Capita - Italy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8.9175042301125208E-3"/>
                  <c:y val="-6.76562898401047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FB0-49A6-9215-BDD45B40F3CD}"/>
                </c:ext>
              </c:extLst>
            </c:dLbl>
            <c:dLbl>
              <c:idx val="12"/>
              <c:layout>
                <c:manualLayout>
                  <c:x val="-3.2033485269687675E-2"/>
                  <c:y val="-6.25487130112905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FB0-49A6-9215-BDD45B40F3CD}"/>
                </c:ext>
              </c:extLst>
            </c:dLbl>
            <c:dLbl>
              <c:idx val="26"/>
              <c:layout>
                <c:manualLayout>
                  <c:x val="-2.313350709852589E-2"/>
                  <c:y val="-7.106073443366843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FB0-49A6-9215-BDD45B40F3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PIL!$AN$5:$AN$31</c:f>
              <c:numCache>
                <c:formatCode>#,##0.00\ "€"</c:formatCode>
                <c:ptCount val="27"/>
                <c:pt idx="0">
                  <c:v>26376.5</c:v>
                </c:pt>
                <c:pt idx="1">
                  <c:v>26703.1</c:v>
                </c:pt>
                <c:pt idx="2">
                  <c:v>27177.5</c:v>
                </c:pt>
                <c:pt idx="3">
                  <c:v>27661.5</c:v>
                </c:pt>
                <c:pt idx="4">
                  <c:v>28106.5</c:v>
                </c:pt>
                <c:pt idx="5">
                  <c:v>29157.7</c:v>
                </c:pt>
                <c:pt idx="6">
                  <c:v>29707.1</c:v>
                </c:pt>
                <c:pt idx="7">
                  <c:v>29725.1</c:v>
                </c:pt>
                <c:pt idx="8">
                  <c:v>29605.9</c:v>
                </c:pt>
                <c:pt idx="9">
                  <c:v>29804.6</c:v>
                </c:pt>
                <c:pt idx="10">
                  <c:v>29873.5</c:v>
                </c:pt>
                <c:pt idx="11">
                  <c:v>30287</c:v>
                </c:pt>
                <c:pt idx="12">
                  <c:v>30551</c:v>
                </c:pt>
                <c:pt idx="13">
                  <c:v>30024</c:v>
                </c:pt>
                <c:pt idx="14">
                  <c:v>28274.6</c:v>
                </c:pt>
                <c:pt idx="15">
                  <c:v>28632.1</c:v>
                </c:pt>
                <c:pt idx="16">
                  <c:v>28735</c:v>
                </c:pt>
                <c:pt idx="17">
                  <c:v>27802.3</c:v>
                </c:pt>
                <c:pt idx="18">
                  <c:v>27236</c:v>
                </c:pt>
                <c:pt idx="19">
                  <c:v>27230.6</c:v>
                </c:pt>
                <c:pt idx="20">
                  <c:v>27484.1</c:v>
                </c:pt>
                <c:pt idx="21">
                  <c:v>27892.6</c:v>
                </c:pt>
                <c:pt idx="22">
                  <c:v>28411.1</c:v>
                </c:pt>
                <c:pt idx="23">
                  <c:v>28734.1</c:v>
                </c:pt>
                <c:pt idx="24">
                  <c:v>28902.118979435716</c:v>
                </c:pt>
                <c:pt idx="25">
                  <c:v>26385.662946571687</c:v>
                </c:pt>
                <c:pt idx="26">
                  <c:v>28774.834069828197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B0-49A6-9215-BDD45B40F3CD}"/>
            </c:ext>
          </c:extLst>
        </c:ser>
        <c:ser>
          <c:idx val="1"/>
          <c:order val="1"/>
          <c:tx>
            <c:strRef>
              <c:f>PIL!$AO$4</c:f>
              <c:strCache>
                <c:ptCount val="1"/>
                <c:pt idx="0">
                  <c:v>GDP Per Capita - Puglia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5.1593161533943527E-2"/>
                  <c:y val="8.301722660991214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FB0-49A6-9215-BDD45B40F3CD}"/>
                </c:ext>
              </c:extLst>
            </c:dLbl>
            <c:dLbl>
              <c:idx val="26"/>
              <c:layout>
                <c:manualLayout>
                  <c:x val="-3.5590010920810169E-3"/>
                  <c:y val="-3.48745174747068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FB0-49A6-9215-BDD45B40F3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PIL!$AO$5:$AO$31</c:f>
              <c:numCache>
                <c:formatCode>#,##0.00\ "€"</c:formatCode>
                <c:ptCount val="27"/>
                <c:pt idx="0">
                  <c:v>16828.5</c:v>
                </c:pt>
                <c:pt idx="1">
                  <c:v>16963.400000000001</c:v>
                </c:pt>
                <c:pt idx="2">
                  <c:v>17147.599999999999</c:v>
                </c:pt>
                <c:pt idx="3">
                  <c:v>17695.7</c:v>
                </c:pt>
                <c:pt idx="4">
                  <c:v>18481.099999999999</c:v>
                </c:pt>
                <c:pt idx="5">
                  <c:v>19085.2</c:v>
                </c:pt>
                <c:pt idx="6">
                  <c:v>19297.599999999999</c:v>
                </c:pt>
                <c:pt idx="7">
                  <c:v>19049.400000000001</c:v>
                </c:pt>
                <c:pt idx="8">
                  <c:v>18751.599999999999</c:v>
                </c:pt>
                <c:pt idx="9">
                  <c:v>18813.599999999999</c:v>
                </c:pt>
                <c:pt idx="10">
                  <c:v>18841.400000000001</c:v>
                </c:pt>
                <c:pt idx="11">
                  <c:v>19217.900000000001</c:v>
                </c:pt>
                <c:pt idx="12">
                  <c:v>19245.3</c:v>
                </c:pt>
                <c:pt idx="13">
                  <c:v>18627.900000000001</c:v>
                </c:pt>
                <c:pt idx="14">
                  <c:v>17766</c:v>
                </c:pt>
                <c:pt idx="15">
                  <c:v>17846.8</c:v>
                </c:pt>
                <c:pt idx="16">
                  <c:v>17914</c:v>
                </c:pt>
                <c:pt idx="17">
                  <c:v>17723.400000000001</c:v>
                </c:pt>
                <c:pt idx="18">
                  <c:v>17166.400000000001</c:v>
                </c:pt>
                <c:pt idx="19">
                  <c:v>17199.5</c:v>
                </c:pt>
                <c:pt idx="20">
                  <c:v>17456.7</c:v>
                </c:pt>
                <c:pt idx="21">
                  <c:v>17671.3</c:v>
                </c:pt>
                <c:pt idx="22">
                  <c:v>17892.5</c:v>
                </c:pt>
                <c:pt idx="23">
                  <c:v>18182</c:v>
                </c:pt>
                <c:pt idx="24">
                  <c:v>18286.900000000001</c:v>
                </c:pt>
                <c:pt idx="25">
                  <c:v>17009.900000000001</c:v>
                </c:pt>
                <c:pt idx="26">
                  <c:v>18209.400000000001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B0-49A6-9215-BDD45B40F3CD}"/>
            </c:ext>
          </c:extLst>
        </c:ser>
        <c:ser>
          <c:idx val="2"/>
          <c:order val="2"/>
          <c:tx>
            <c:strRef>
              <c:f>PIL!$AP$4</c:f>
              <c:strCache>
                <c:ptCount val="1"/>
                <c:pt idx="0">
                  <c:v>GDP Per Capita - Basilicata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3.2033485269687675E-2"/>
                  <c:y val="-6.25487130112905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FB0-49A6-9215-BDD45B40F3CD}"/>
                </c:ext>
              </c:extLst>
            </c:dLbl>
            <c:dLbl>
              <c:idx val="26"/>
              <c:layout>
                <c:manualLayout>
                  <c:x val="-1.4236004368323545E-2"/>
                  <c:y val="-4.7798166388621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FB0-49A6-9215-BDD45B40F3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PIL!$AP$5:$AP$31</c:f>
              <c:numCache>
                <c:formatCode>#,##0.00\ "€"</c:formatCode>
                <c:ptCount val="27"/>
                <c:pt idx="0">
                  <c:v>17508</c:v>
                </c:pt>
                <c:pt idx="1">
                  <c:v>18181.900000000001</c:v>
                </c:pt>
                <c:pt idx="2">
                  <c:v>18699.8</c:v>
                </c:pt>
                <c:pt idx="3">
                  <c:v>19402</c:v>
                </c:pt>
                <c:pt idx="4">
                  <c:v>20560.7</c:v>
                </c:pt>
                <c:pt idx="5">
                  <c:v>21185.3</c:v>
                </c:pt>
                <c:pt idx="6">
                  <c:v>21108.2</c:v>
                </c:pt>
                <c:pt idx="7">
                  <c:v>21087.3</c:v>
                </c:pt>
                <c:pt idx="8">
                  <c:v>20512.900000000001</c:v>
                </c:pt>
                <c:pt idx="9">
                  <c:v>20717.3</c:v>
                </c:pt>
                <c:pt idx="10">
                  <c:v>20536.2</c:v>
                </c:pt>
                <c:pt idx="11">
                  <c:v>21152.3</c:v>
                </c:pt>
                <c:pt idx="12">
                  <c:v>21603.3</c:v>
                </c:pt>
                <c:pt idx="13">
                  <c:v>20970.2</c:v>
                </c:pt>
                <c:pt idx="14">
                  <c:v>19758.7</c:v>
                </c:pt>
                <c:pt idx="15">
                  <c:v>19249.8</c:v>
                </c:pt>
                <c:pt idx="16">
                  <c:v>19735.7</c:v>
                </c:pt>
                <c:pt idx="17">
                  <c:v>19294.099999999999</c:v>
                </c:pt>
                <c:pt idx="18">
                  <c:v>19590</c:v>
                </c:pt>
                <c:pt idx="19">
                  <c:v>19381.099999999999</c:v>
                </c:pt>
                <c:pt idx="20">
                  <c:v>21205.7</c:v>
                </c:pt>
                <c:pt idx="21">
                  <c:v>21833.4</c:v>
                </c:pt>
                <c:pt idx="22">
                  <c:v>22071</c:v>
                </c:pt>
                <c:pt idx="23">
                  <c:v>22836.799999999999</c:v>
                </c:pt>
                <c:pt idx="24">
                  <c:v>22704.5</c:v>
                </c:pt>
                <c:pt idx="25">
                  <c:v>20769.8</c:v>
                </c:pt>
                <c:pt idx="26">
                  <c:v>22614.6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B0-49A6-9215-BDD45B40F3CD}"/>
            </c:ext>
          </c:extLst>
        </c:ser>
        <c:ser>
          <c:idx val="3"/>
          <c:order val="3"/>
          <c:tx>
            <c:strRef>
              <c:f>PIL!$AQ$4</c:f>
              <c:strCache>
                <c:ptCount val="1"/>
                <c:pt idx="0">
                  <c:v>GDP Per Capita - Sicily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1.9586418556070254E-2"/>
                  <c:y val="-7.78714434977330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FB0-49A6-9215-BDD45B40F3CD}"/>
                </c:ext>
              </c:extLst>
            </c:dLbl>
            <c:dLbl>
              <c:idx val="12"/>
              <c:layout>
                <c:manualLayout>
                  <c:x val="2.6645543523079861E-2"/>
                  <c:y val="-3.9564617281627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FB0-49A6-9215-BDD45B40F3CD}"/>
                </c:ext>
              </c:extLst>
            </c:dLbl>
            <c:dLbl>
              <c:idx val="26"/>
              <c:layout>
                <c:manualLayout>
                  <c:x val="-2.1354006552485316E-2"/>
                  <c:y val="7.36841334021780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FB0-49A6-9215-BDD45B40F3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PIL!$AQ$5:$AQ$31</c:f>
              <c:numCache>
                <c:formatCode>#,##0.00\ "€"</c:formatCode>
                <c:ptCount val="27"/>
                <c:pt idx="0">
                  <c:v>17496.7</c:v>
                </c:pt>
                <c:pt idx="1">
                  <c:v>17708.2</c:v>
                </c:pt>
                <c:pt idx="2">
                  <c:v>17868.400000000001</c:v>
                </c:pt>
                <c:pt idx="3">
                  <c:v>18247.099999999999</c:v>
                </c:pt>
                <c:pt idx="4">
                  <c:v>18210.7</c:v>
                </c:pt>
                <c:pt idx="5">
                  <c:v>18947.900000000001</c:v>
                </c:pt>
                <c:pt idx="6">
                  <c:v>19429.5</c:v>
                </c:pt>
                <c:pt idx="7">
                  <c:v>19340.900000000001</c:v>
                </c:pt>
                <c:pt idx="8">
                  <c:v>19290.400000000001</c:v>
                </c:pt>
                <c:pt idx="9">
                  <c:v>19317.2</c:v>
                </c:pt>
                <c:pt idx="10">
                  <c:v>19672.099999999999</c:v>
                </c:pt>
                <c:pt idx="11">
                  <c:v>19973.5</c:v>
                </c:pt>
                <c:pt idx="12">
                  <c:v>19871.8</c:v>
                </c:pt>
                <c:pt idx="13">
                  <c:v>19500.400000000001</c:v>
                </c:pt>
                <c:pt idx="14">
                  <c:v>18616.8</c:v>
                </c:pt>
                <c:pt idx="15">
                  <c:v>18501.099999999999</c:v>
                </c:pt>
                <c:pt idx="16">
                  <c:v>18189.8</c:v>
                </c:pt>
                <c:pt idx="17">
                  <c:v>17780.099999999999</c:v>
                </c:pt>
                <c:pt idx="18">
                  <c:v>17356.7</c:v>
                </c:pt>
                <c:pt idx="19">
                  <c:v>16985.599999999999</c:v>
                </c:pt>
                <c:pt idx="20">
                  <c:v>17121.599999999999</c:v>
                </c:pt>
                <c:pt idx="21">
                  <c:v>17236.099999999999</c:v>
                </c:pt>
                <c:pt idx="22">
                  <c:v>17445.400000000001</c:v>
                </c:pt>
                <c:pt idx="23">
                  <c:v>17388.8</c:v>
                </c:pt>
                <c:pt idx="24">
                  <c:v>17438.272988264554</c:v>
                </c:pt>
                <c:pt idx="25">
                  <c:v>16106.467512701809</c:v>
                </c:pt>
                <c:pt idx="26">
                  <c:v>17001.844340935164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B0-49A6-9215-BDD45B40F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2126464"/>
        <c:axId val="602131456"/>
      </c:lineChart>
      <c:catAx>
        <c:axId val="6021264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2131456"/>
        <c:crosses val="autoZero"/>
        <c:auto val="1"/>
        <c:lblAlgn val="ctr"/>
        <c:lblOffset val="100"/>
        <c:noMultiLvlLbl val="0"/>
      </c:catAx>
      <c:valAx>
        <c:axId val="602131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Eueos € - chain linked values 2015</a:t>
                </a:r>
              </a:p>
            </c:rich>
          </c:tx>
          <c:layout>
            <c:manualLayout>
              <c:xMode val="edge"/>
              <c:yMode val="edge"/>
              <c:x val="1.2486623230821762E-2"/>
              <c:y val="0.2546523517596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.##000\ &quot;€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2126464"/>
        <c:crosses val="autoZero"/>
        <c:crossBetween val="between"/>
        <c:majorUnit val="4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GDP</a:t>
            </a:r>
            <a:r>
              <a:rPr lang="it-IT" baseline="0"/>
              <a:t> Per - capita 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4070217652420156"/>
          <c:y val="9.9537383736912052E-2"/>
          <c:w val="0.83972723332374188"/>
          <c:h val="0.70959075112335768"/>
        </c:manualLayout>
      </c:layout>
      <c:lineChart>
        <c:grouping val="standard"/>
        <c:varyColors val="0"/>
        <c:ser>
          <c:idx val="0"/>
          <c:order val="0"/>
          <c:tx>
            <c:strRef>
              <c:f>PIL!$AN$4</c:f>
              <c:strCache>
                <c:ptCount val="1"/>
                <c:pt idx="0">
                  <c:v>GDP Per Capita - Italy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2.6757213450557012E-5"/>
                  <c:y val="-4.96350578636243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2CF-48E7-B0D7-F353E15A1A09}"/>
                </c:ext>
              </c:extLst>
            </c:dLbl>
            <c:dLbl>
              <c:idx val="12"/>
              <c:layout>
                <c:manualLayout>
                  <c:x val="-3.9167937517563735E-2"/>
                  <c:y val="-3.18105071816498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2CF-48E7-B0D7-F353E15A1A09}"/>
                </c:ext>
              </c:extLst>
            </c:dLbl>
            <c:dLbl>
              <c:idx val="26"/>
              <c:layout>
                <c:manualLayout>
                  <c:x val="-1.6012301033500872E-2"/>
                  <c:y val="7.768316129333656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2CF-48E7-B0D7-F353E15A1A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PIL!$AN$5:$AN$31</c:f>
              <c:numCache>
                <c:formatCode>#,##0.00\ "€"</c:formatCode>
                <c:ptCount val="27"/>
                <c:pt idx="0">
                  <c:v>26376.5</c:v>
                </c:pt>
                <c:pt idx="1">
                  <c:v>26703.1</c:v>
                </c:pt>
                <c:pt idx="2">
                  <c:v>27177.5</c:v>
                </c:pt>
                <c:pt idx="3">
                  <c:v>27661.5</c:v>
                </c:pt>
                <c:pt idx="4">
                  <c:v>28106.5</c:v>
                </c:pt>
                <c:pt idx="5">
                  <c:v>29157.7</c:v>
                </c:pt>
                <c:pt idx="6">
                  <c:v>29707.1</c:v>
                </c:pt>
                <c:pt idx="7">
                  <c:v>29725.1</c:v>
                </c:pt>
                <c:pt idx="8">
                  <c:v>29605.9</c:v>
                </c:pt>
                <c:pt idx="9">
                  <c:v>29804.6</c:v>
                </c:pt>
                <c:pt idx="10">
                  <c:v>29873.5</c:v>
                </c:pt>
                <c:pt idx="11">
                  <c:v>30287</c:v>
                </c:pt>
                <c:pt idx="12">
                  <c:v>30551</c:v>
                </c:pt>
                <c:pt idx="13">
                  <c:v>30024</c:v>
                </c:pt>
                <c:pt idx="14">
                  <c:v>28274.6</c:v>
                </c:pt>
                <c:pt idx="15">
                  <c:v>28632.1</c:v>
                </c:pt>
                <c:pt idx="16">
                  <c:v>28735</c:v>
                </c:pt>
                <c:pt idx="17">
                  <c:v>27802.3</c:v>
                </c:pt>
                <c:pt idx="18">
                  <c:v>27236</c:v>
                </c:pt>
                <c:pt idx="19">
                  <c:v>27230.6</c:v>
                </c:pt>
                <c:pt idx="20">
                  <c:v>27484.1</c:v>
                </c:pt>
                <c:pt idx="21">
                  <c:v>27892.6</c:v>
                </c:pt>
                <c:pt idx="22">
                  <c:v>28411.1</c:v>
                </c:pt>
                <c:pt idx="23">
                  <c:v>28734.1</c:v>
                </c:pt>
                <c:pt idx="24">
                  <c:v>28902.118979435716</c:v>
                </c:pt>
                <c:pt idx="25">
                  <c:v>26385.662946571687</c:v>
                </c:pt>
                <c:pt idx="26">
                  <c:v>28774.834069828197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CF-48E7-B0D7-F353E15A1A09}"/>
            </c:ext>
          </c:extLst>
        </c:ser>
        <c:ser>
          <c:idx val="3"/>
          <c:order val="3"/>
          <c:tx>
            <c:strRef>
              <c:f>PIL!$AQ$4</c:f>
              <c:strCache>
                <c:ptCount val="1"/>
                <c:pt idx="0">
                  <c:v>GDP Per Capita - Sicily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5.310676464383034E-3"/>
                  <c:y val="7.00059729287379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2CF-48E7-B0D7-F353E15A1A09}"/>
                </c:ext>
              </c:extLst>
            </c:dLbl>
            <c:dLbl>
              <c:idx val="11"/>
              <c:layout>
                <c:manualLayout>
                  <c:x val="-2.8493070161896551E-2"/>
                  <c:y val="7.50987016950164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2CF-48E7-B0D7-F353E15A1A09}"/>
                </c:ext>
              </c:extLst>
            </c:dLbl>
            <c:dLbl>
              <c:idx val="26"/>
              <c:layout>
                <c:manualLayout>
                  <c:x val="-1.4233156474222998E-2"/>
                  <c:y val="4.71267886956659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2CF-48E7-B0D7-F353E15A1A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PIL!$AM$5:$AM$31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cat>
          <c:val>
            <c:numRef>
              <c:f>PIL!$AQ$5:$AQ$31</c:f>
              <c:numCache>
                <c:formatCode>#,##0.00\ "€"</c:formatCode>
                <c:ptCount val="27"/>
                <c:pt idx="0">
                  <c:v>17496.7</c:v>
                </c:pt>
                <c:pt idx="1">
                  <c:v>17708.2</c:v>
                </c:pt>
                <c:pt idx="2">
                  <c:v>17868.400000000001</c:v>
                </c:pt>
                <c:pt idx="3">
                  <c:v>18247.099999999999</c:v>
                </c:pt>
                <c:pt idx="4">
                  <c:v>18210.7</c:v>
                </c:pt>
                <c:pt idx="5">
                  <c:v>18947.900000000001</c:v>
                </c:pt>
                <c:pt idx="6">
                  <c:v>19429.5</c:v>
                </c:pt>
                <c:pt idx="7">
                  <c:v>19340.900000000001</c:v>
                </c:pt>
                <c:pt idx="8">
                  <c:v>19290.400000000001</c:v>
                </c:pt>
                <c:pt idx="9">
                  <c:v>19317.2</c:v>
                </c:pt>
                <c:pt idx="10">
                  <c:v>19672.099999999999</c:v>
                </c:pt>
                <c:pt idx="11">
                  <c:v>19973.5</c:v>
                </c:pt>
                <c:pt idx="12">
                  <c:v>19871.8</c:v>
                </c:pt>
                <c:pt idx="13">
                  <c:v>19500.400000000001</c:v>
                </c:pt>
                <c:pt idx="14">
                  <c:v>18616.8</c:v>
                </c:pt>
                <c:pt idx="15">
                  <c:v>18501.099999999999</c:v>
                </c:pt>
                <c:pt idx="16">
                  <c:v>18189.8</c:v>
                </c:pt>
                <c:pt idx="17">
                  <c:v>17780.099999999999</c:v>
                </c:pt>
                <c:pt idx="18">
                  <c:v>17356.7</c:v>
                </c:pt>
                <c:pt idx="19">
                  <c:v>16985.599999999999</c:v>
                </c:pt>
                <c:pt idx="20">
                  <c:v>17121.599999999999</c:v>
                </c:pt>
                <c:pt idx="21">
                  <c:v>17236.099999999999</c:v>
                </c:pt>
                <c:pt idx="22">
                  <c:v>17445.400000000001</c:v>
                </c:pt>
                <c:pt idx="23">
                  <c:v>17388.8</c:v>
                </c:pt>
                <c:pt idx="24">
                  <c:v>17438.272988264554</c:v>
                </c:pt>
                <c:pt idx="25">
                  <c:v>16106.467512701809</c:v>
                </c:pt>
                <c:pt idx="26">
                  <c:v>17001.844340935164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CF-48E7-B0D7-F353E15A1A09}"/>
            </c:ext>
          </c:extLst>
        </c:ser>
        <c:ser>
          <c:idx val="4"/>
          <c:order val="4"/>
          <c:tx>
            <c:strRef>
              <c:f>PIL!$AW$4</c:f>
              <c:strCache>
                <c:ptCount val="1"/>
                <c:pt idx="0">
                  <c:v>GDP Per Capita - Centro-Nord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2.6713925602618708E-2"/>
                  <c:y val="-5.47277866299027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2CF-48E7-B0D7-F353E15A1A09}"/>
                </c:ext>
              </c:extLst>
            </c:dLbl>
            <c:dLbl>
              <c:idx val="12"/>
              <c:layout>
                <c:manualLayout>
                  <c:x val="-3.7388792958285857E-2"/>
                  <c:y val="-3.69032359479282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2CF-48E7-B0D7-F353E15A1A09}"/>
                </c:ext>
              </c:extLst>
            </c:dLbl>
            <c:dLbl>
              <c:idx val="26"/>
              <c:layout>
                <c:manualLayout>
                  <c:x val="-2.8466312948445996E-2"/>
                  <c:y val="-7.76450660781557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2CF-48E7-B0D7-F353E15A1A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PIL!$AW$5:$AW$31</c:f>
              <c:numCache>
                <c:formatCode>#,##0.00\ "€"</c:formatCode>
                <c:ptCount val="27"/>
                <c:pt idx="0">
                  <c:v>31249.7</c:v>
                </c:pt>
                <c:pt idx="1">
                  <c:v>31691.599999999999</c:v>
                </c:pt>
                <c:pt idx="2">
                  <c:v>32215.4</c:v>
                </c:pt>
                <c:pt idx="3">
                  <c:v>32735.1</c:v>
                </c:pt>
                <c:pt idx="4">
                  <c:v>33189.4</c:v>
                </c:pt>
                <c:pt idx="5">
                  <c:v>34418.699999999997</c:v>
                </c:pt>
                <c:pt idx="6">
                  <c:v>35036.6</c:v>
                </c:pt>
                <c:pt idx="7">
                  <c:v>35084.1</c:v>
                </c:pt>
                <c:pt idx="8">
                  <c:v>34951.199999999997</c:v>
                </c:pt>
                <c:pt idx="9">
                  <c:v>35198.400000000001</c:v>
                </c:pt>
                <c:pt idx="10">
                  <c:v>35225</c:v>
                </c:pt>
                <c:pt idx="11">
                  <c:v>35664.300000000003</c:v>
                </c:pt>
                <c:pt idx="12">
                  <c:v>35980.400000000001</c:v>
                </c:pt>
                <c:pt idx="13">
                  <c:v>35348.6</c:v>
                </c:pt>
                <c:pt idx="14">
                  <c:v>33143.1</c:v>
                </c:pt>
                <c:pt idx="15">
                  <c:v>33752.6</c:v>
                </c:pt>
                <c:pt idx="16">
                  <c:v>33941.800000000003</c:v>
                </c:pt>
                <c:pt idx="17">
                  <c:v>32697.7</c:v>
                </c:pt>
                <c:pt idx="18">
                  <c:v>32069.3</c:v>
                </c:pt>
                <c:pt idx="19">
                  <c:v>32110.5</c:v>
                </c:pt>
                <c:pt idx="20">
                  <c:v>32322.3</c:v>
                </c:pt>
                <c:pt idx="21">
                  <c:v>32863.300000000003</c:v>
                </c:pt>
                <c:pt idx="22">
                  <c:v>33509.9</c:v>
                </c:pt>
                <c:pt idx="23">
                  <c:v>33913.5</c:v>
                </c:pt>
                <c:pt idx="24">
                  <c:v>34123.1</c:v>
                </c:pt>
                <c:pt idx="25">
                  <c:v>31085.4</c:v>
                </c:pt>
                <c:pt idx="26">
                  <c:v>33391.199999999997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2CF-48E7-B0D7-F353E15A1A09}"/>
            </c:ext>
          </c:extLst>
        </c:ser>
        <c:ser>
          <c:idx val="5"/>
          <c:order val="5"/>
          <c:tx>
            <c:strRef>
              <c:f>PIL!$AX$4</c:f>
              <c:strCache>
                <c:ptCount val="1"/>
                <c:pt idx="0">
                  <c:v>GDP Per Capita - Sud e Isole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1.4259913687673554E-2"/>
                  <c:y val="-8.52841592275734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2CF-48E7-B0D7-F353E15A1A09}"/>
                </c:ext>
              </c:extLst>
            </c:dLbl>
            <c:dLbl>
              <c:idx val="12"/>
              <c:layout>
                <c:manualLayout>
                  <c:x val="-4.62845157546753E-2"/>
                  <c:y val="-4.45423290973458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2CF-48E7-B0D7-F353E15A1A09}"/>
                </c:ext>
              </c:extLst>
            </c:dLbl>
            <c:dLbl>
              <c:idx val="26"/>
              <c:layout>
                <c:manualLayout>
                  <c:x val="-3.2024602067001744E-2"/>
                  <c:y val="-5.982051539618130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2CF-48E7-B0D7-F353E15A1A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PIL!$AX$5:$AX$31</c:f>
              <c:numCache>
                <c:formatCode>#,##0.00\ "€"</c:formatCode>
                <c:ptCount val="27"/>
                <c:pt idx="0">
                  <c:v>17814</c:v>
                </c:pt>
                <c:pt idx="1">
                  <c:v>17921.8</c:v>
                </c:pt>
                <c:pt idx="2">
                  <c:v>18295.3</c:v>
                </c:pt>
                <c:pt idx="3">
                  <c:v>18706.3</c:v>
                </c:pt>
                <c:pt idx="4">
                  <c:v>19111.3</c:v>
                </c:pt>
                <c:pt idx="5">
                  <c:v>19802</c:v>
                </c:pt>
                <c:pt idx="6">
                  <c:v>20201.3</c:v>
                </c:pt>
                <c:pt idx="7">
                  <c:v>20132.599999999999</c:v>
                </c:pt>
                <c:pt idx="8">
                  <c:v>19971.400000000001</c:v>
                </c:pt>
                <c:pt idx="9">
                  <c:v>19997.2</c:v>
                </c:pt>
                <c:pt idx="10">
                  <c:v>20078.7</c:v>
                </c:pt>
                <c:pt idx="11">
                  <c:v>20384.7</c:v>
                </c:pt>
                <c:pt idx="12">
                  <c:v>20488.400000000001</c:v>
                </c:pt>
                <c:pt idx="13">
                  <c:v>20080.599999999999</c:v>
                </c:pt>
                <c:pt idx="14">
                  <c:v>19127.099999999999</c:v>
                </c:pt>
                <c:pt idx="15">
                  <c:v>18982.400000000001</c:v>
                </c:pt>
                <c:pt idx="16">
                  <c:v>18882.599999999999</c:v>
                </c:pt>
                <c:pt idx="17">
                  <c:v>18489</c:v>
                </c:pt>
                <c:pt idx="18">
                  <c:v>17980</c:v>
                </c:pt>
                <c:pt idx="19">
                  <c:v>17853.5</c:v>
                </c:pt>
                <c:pt idx="20">
                  <c:v>18165.5</c:v>
                </c:pt>
                <c:pt idx="21">
                  <c:v>18268.8</c:v>
                </c:pt>
                <c:pt idx="22">
                  <c:v>18492.8</c:v>
                </c:pt>
                <c:pt idx="23">
                  <c:v>18610.3</c:v>
                </c:pt>
                <c:pt idx="24">
                  <c:v>18778.8</c:v>
                </c:pt>
                <c:pt idx="25">
                  <c:v>17305.900000000001</c:v>
                </c:pt>
                <c:pt idx="26">
                  <c:v>18469.7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2CF-48E7-B0D7-F353E15A1A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2126464"/>
        <c:axId val="602131456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PIL!$AO$4</c15:sqref>
                        </c15:formulaRef>
                      </c:ext>
                    </c:extLst>
                    <c:strCache>
                      <c:ptCount val="1"/>
                      <c:pt idx="0">
                        <c:v>GDP Per Capita - Puglia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PIL!$AM$5:$AM$31</c15:sqref>
                        </c15:formulaRef>
                      </c:ext>
                    </c:extLst>
                    <c:numCache>
                      <c:formatCode>General</c:formatCode>
                      <c:ptCount val="27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PIL!$AO$5:$AO$31</c15:sqref>
                        </c15:formulaRef>
                      </c:ext>
                    </c:extLst>
                    <c:numCache>
                      <c:formatCode>#,##0.00\ "€"</c:formatCode>
                      <c:ptCount val="27"/>
                      <c:pt idx="0">
                        <c:v>16828.5</c:v>
                      </c:pt>
                      <c:pt idx="1">
                        <c:v>16963.400000000001</c:v>
                      </c:pt>
                      <c:pt idx="2">
                        <c:v>17147.599999999999</c:v>
                      </c:pt>
                      <c:pt idx="3">
                        <c:v>17695.7</c:v>
                      </c:pt>
                      <c:pt idx="4">
                        <c:v>18481.099999999999</c:v>
                      </c:pt>
                      <c:pt idx="5">
                        <c:v>19085.2</c:v>
                      </c:pt>
                      <c:pt idx="6">
                        <c:v>19297.599999999999</c:v>
                      </c:pt>
                      <c:pt idx="7">
                        <c:v>19049.400000000001</c:v>
                      </c:pt>
                      <c:pt idx="8">
                        <c:v>18751.599999999999</c:v>
                      </c:pt>
                      <c:pt idx="9">
                        <c:v>18813.599999999999</c:v>
                      </c:pt>
                      <c:pt idx="10">
                        <c:v>18841.400000000001</c:v>
                      </c:pt>
                      <c:pt idx="11">
                        <c:v>19217.900000000001</c:v>
                      </c:pt>
                      <c:pt idx="12">
                        <c:v>19245.3</c:v>
                      </c:pt>
                      <c:pt idx="13">
                        <c:v>18627.900000000001</c:v>
                      </c:pt>
                      <c:pt idx="14">
                        <c:v>17766</c:v>
                      </c:pt>
                      <c:pt idx="15">
                        <c:v>17846.8</c:v>
                      </c:pt>
                      <c:pt idx="16">
                        <c:v>17914</c:v>
                      </c:pt>
                      <c:pt idx="17">
                        <c:v>17723.400000000001</c:v>
                      </c:pt>
                      <c:pt idx="18">
                        <c:v>17166.400000000001</c:v>
                      </c:pt>
                      <c:pt idx="19">
                        <c:v>17199.5</c:v>
                      </c:pt>
                      <c:pt idx="20">
                        <c:v>17456.7</c:v>
                      </c:pt>
                      <c:pt idx="21">
                        <c:v>17671.3</c:v>
                      </c:pt>
                      <c:pt idx="22">
                        <c:v>17892.5</c:v>
                      </c:pt>
                      <c:pt idx="23">
                        <c:v>18182</c:v>
                      </c:pt>
                      <c:pt idx="24">
                        <c:v>18286.900000000001</c:v>
                      </c:pt>
                      <c:pt idx="25">
                        <c:v>17009.900000000001</c:v>
                      </c:pt>
                      <c:pt idx="26">
                        <c:v>18209.400000000001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52CF-48E7-B0D7-F353E15A1A0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PIL!$AP$4</c15:sqref>
                        </c15:formulaRef>
                      </c:ext>
                    </c:extLst>
                    <c:strCache>
                      <c:ptCount val="1"/>
                      <c:pt idx="0">
                        <c:v>GDP Per Capita - Basilicata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PIL!$AM$5:$AM$31</c15:sqref>
                        </c15:formulaRef>
                      </c:ext>
                    </c:extLst>
                    <c:numCache>
                      <c:formatCode>General</c:formatCode>
                      <c:ptCount val="27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PIL!$AP$5:$AP$31</c15:sqref>
                        </c15:formulaRef>
                      </c:ext>
                    </c:extLst>
                    <c:numCache>
                      <c:formatCode>#,##0.00\ "€"</c:formatCode>
                      <c:ptCount val="27"/>
                      <c:pt idx="0">
                        <c:v>17508</c:v>
                      </c:pt>
                      <c:pt idx="1">
                        <c:v>18181.900000000001</c:v>
                      </c:pt>
                      <c:pt idx="2">
                        <c:v>18699.8</c:v>
                      </c:pt>
                      <c:pt idx="3">
                        <c:v>19402</c:v>
                      </c:pt>
                      <c:pt idx="4">
                        <c:v>20560.7</c:v>
                      </c:pt>
                      <c:pt idx="5">
                        <c:v>21185.3</c:v>
                      </c:pt>
                      <c:pt idx="6">
                        <c:v>21108.2</c:v>
                      </c:pt>
                      <c:pt idx="7">
                        <c:v>21087.3</c:v>
                      </c:pt>
                      <c:pt idx="8">
                        <c:v>20512.900000000001</c:v>
                      </c:pt>
                      <c:pt idx="9">
                        <c:v>20717.3</c:v>
                      </c:pt>
                      <c:pt idx="10">
                        <c:v>20536.2</c:v>
                      </c:pt>
                      <c:pt idx="11">
                        <c:v>21152.3</c:v>
                      </c:pt>
                      <c:pt idx="12">
                        <c:v>21603.3</c:v>
                      </c:pt>
                      <c:pt idx="13">
                        <c:v>20970.2</c:v>
                      </c:pt>
                      <c:pt idx="14">
                        <c:v>19758.7</c:v>
                      </c:pt>
                      <c:pt idx="15">
                        <c:v>19249.8</c:v>
                      </c:pt>
                      <c:pt idx="16">
                        <c:v>19735.7</c:v>
                      </c:pt>
                      <c:pt idx="17">
                        <c:v>19294.099999999999</c:v>
                      </c:pt>
                      <c:pt idx="18">
                        <c:v>19590</c:v>
                      </c:pt>
                      <c:pt idx="19">
                        <c:v>19381.099999999999</c:v>
                      </c:pt>
                      <c:pt idx="20">
                        <c:v>21205.7</c:v>
                      </c:pt>
                      <c:pt idx="21">
                        <c:v>21833.4</c:v>
                      </c:pt>
                      <c:pt idx="22">
                        <c:v>22071</c:v>
                      </c:pt>
                      <c:pt idx="23">
                        <c:v>22836.799999999999</c:v>
                      </c:pt>
                      <c:pt idx="24">
                        <c:v>22704.5</c:v>
                      </c:pt>
                      <c:pt idx="25">
                        <c:v>20769.8</c:v>
                      </c:pt>
                      <c:pt idx="26">
                        <c:v>22614.6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2CF-48E7-B0D7-F353E15A1A09}"/>
                  </c:ext>
                </c:extLst>
              </c15:ser>
            </c15:filteredLineSeries>
          </c:ext>
        </c:extLst>
      </c:lineChart>
      <c:catAx>
        <c:axId val="6021264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2131456"/>
        <c:crosses val="autoZero"/>
        <c:auto val="1"/>
        <c:lblAlgn val="ctr"/>
        <c:lblOffset val="100"/>
        <c:noMultiLvlLbl val="0"/>
      </c:catAx>
      <c:valAx>
        <c:axId val="602131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Eueos € - chain linked values 2015</a:t>
                </a:r>
              </a:p>
            </c:rich>
          </c:tx>
          <c:layout>
            <c:manualLayout>
              <c:xMode val="edge"/>
              <c:yMode val="edge"/>
              <c:x val="1.2486623230821762E-2"/>
              <c:y val="0.2546523517596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0\ &quot;€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2126464"/>
        <c:crosses val="autoZero"/>
        <c:crossBetween val="between"/>
        <c:majorUnit val="4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 b="0" i="0" u="none" strike="noStrike" baseline="0">
                <a:effectLst/>
              </a:rPr>
              <a:t>Employment by macro sectors in Sicily (based on censuses 1861 - 2021)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stacked"/>
        <c:varyColors val="0"/>
        <c:ser>
          <c:idx val="3"/>
          <c:order val="3"/>
          <c:tx>
            <c:strRef>
              <c:f>Settori!$BJ$2</c:f>
              <c:strCache>
                <c:ptCount val="1"/>
                <c:pt idx="0">
                  <c:v>Number of employees - Agricolture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numRef>
              <c:f>Settori!$BG$3:$BG$20</c:f>
              <c:numCache>
                <c:formatCode>General</c:formatCode>
                <c:ptCount val="18"/>
                <c:pt idx="0">
                  <c:v>1861</c:v>
                </c:pt>
                <c:pt idx="1">
                  <c:v>1871</c:v>
                </c:pt>
                <c:pt idx="2">
                  <c:v>1881</c:v>
                </c:pt>
                <c:pt idx="3">
                  <c:v>1891</c:v>
                </c:pt>
                <c:pt idx="4">
                  <c:v>1901</c:v>
                </c:pt>
                <c:pt idx="5">
                  <c:v>1911</c:v>
                </c:pt>
                <c:pt idx="6">
                  <c:v>1921</c:v>
                </c:pt>
                <c:pt idx="7">
                  <c:v>1931</c:v>
                </c:pt>
                <c:pt idx="8">
                  <c:v>1941</c:v>
                </c:pt>
                <c:pt idx="9">
                  <c:v>1951</c:v>
                </c:pt>
                <c:pt idx="10">
                  <c:v>1961</c:v>
                </c:pt>
                <c:pt idx="11">
                  <c:v>1971</c:v>
                </c:pt>
                <c:pt idx="12">
                  <c:v>1981</c:v>
                </c:pt>
                <c:pt idx="13">
                  <c:v>1991</c:v>
                </c:pt>
                <c:pt idx="14">
                  <c:v>2001</c:v>
                </c:pt>
                <c:pt idx="15">
                  <c:v>2007</c:v>
                </c:pt>
                <c:pt idx="16">
                  <c:v>2011</c:v>
                </c:pt>
                <c:pt idx="17">
                  <c:v>2021</c:v>
                </c:pt>
              </c:numCache>
            </c:numRef>
          </c:cat>
          <c:val>
            <c:numRef>
              <c:f>Settori!$BJ$3:$BJ$20</c:f>
              <c:numCache>
                <c:formatCode>_-* #,##0_-;\-* #,##0_-;_-* "-"??_-;_-@_-</c:formatCode>
                <c:ptCount val="18"/>
                <c:pt idx="0">
                  <c:v>564149</c:v>
                </c:pt>
                <c:pt idx="1">
                  <c:v>524490</c:v>
                </c:pt>
                <c:pt idx="2">
                  <c:v>680354</c:v>
                </c:pt>
                <c:pt idx="3">
                  <c:v>0</c:v>
                </c:pt>
                <c:pt idx="4">
                  <c:v>767967</c:v>
                </c:pt>
                <c:pt idx="5">
                  <c:v>744658</c:v>
                </c:pt>
                <c:pt idx="6">
                  <c:v>883775</c:v>
                </c:pt>
                <c:pt idx="7">
                  <c:v>681252</c:v>
                </c:pt>
                <c:pt idx="8">
                  <c:v>0</c:v>
                </c:pt>
                <c:pt idx="9">
                  <c:v>760080</c:v>
                </c:pt>
                <c:pt idx="10">
                  <c:v>610333</c:v>
                </c:pt>
                <c:pt idx="11">
                  <c:v>377644</c:v>
                </c:pt>
                <c:pt idx="12">
                  <c:v>267350</c:v>
                </c:pt>
                <c:pt idx="13">
                  <c:v>154558</c:v>
                </c:pt>
                <c:pt idx="14">
                  <c:v>136100</c:v>
                </c:pt>
                <c:pt idx="15">
                  <c:v>140500</c:v>
                </c:pt>
                <c:pt idx="16">
                  <c:v>120300</c:v>
                </c:pt>
                <c:pt idx="17">
                  <c:v>117200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DA-4F11-8DBE-4DCA648148D7}"/>
            </c:ext>
          </c:extLst>
        </c:ser>
        <c:ser>
          <c:idx val="4"/>
          <c:order val="4"/>
          <c:tx>
            <c:strRef>
              <c:f>Settori!$BK$2</c:f>
              <c:strCache>
                <c:ptCount val="1"/>
                <c:pt idx="0">
                  <c:v>Number of employees - Industry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Settori!$BG$3:$BG$20</c:f>
              <c:numCache>
                <c:formatCode>General</c:formatCode>
                <c:ptCount val="18"/>
                <c:pt idx="0">
                  <c:v>1861</c:v>
                </c:pt>
                <c:pt idx="1">
                  <c:v>1871</c:v>
                </c:pt>
                <c:pt idx="2">
                  <c:v>1881</c:v>
                </c:pt>
                <c:pt idx="3">
                  <c:v>1891</c:v>
                </c:pt>
                <c:pt idx="4">
                  <c:v>1901</c:v>
                </c:pt>
                <c:pt idx="5">
                  <c:v>1911</c:v>
                </c:pt>
                <c:pt idx="6">
                  <c:v>1921</c:v>
                </c:pt>
                <c:pt idx="7">
                  <c:v>1931</c:v>
                </c:pt>
                <c:pt idx="8">
                  <c:v>1941</c:v>
                </c:pt>
                <c:pt idx="9">
                  <c:v>1951</c:v>
                </c:pt>
                <c:pt idx="10">
                  <c:v>1961</c:v>
                </c:pt>
                <c:pt idx="11">
                  <c:v>1971</c:v>
                </c:pt>
                <c:pt idx="12">
                  <c:v>1981</c:v>
                </c:pt>
                <c:pt idx="13">
                  <c:v>1991</c:v>
                </c:pt>
                <c:pt idx="14">
                  <c:v>2001</c:v>
                </c:pt>
                <c:pt idx="15">
                  <c:v>2007</c:v>
                </c:pt>
                <c:pt idx="16">
                  <c:v>2011</c:v>
                </c:pt>
                <c:pt idx="17">
                  <c:v>2021</c:v>
                </c:pt>
              </c:numCache>
            </c:numRef>
          </c:cat>
          <c:val>
            <c:numRef>
              <c:f>Settori!$BK$3:$BK$20</c:f>
              <c:numCache>
                <c:formatCode>_-* #,##0_-;\-* #,##0_-;_-* "-"??_-;_-@_-</c:formatCode>
                <c:ptCount val="18"/>
                <c:pt idx="0">
                  <c:v>405777</c:v>
                </c:pt>
                <c:pt idx="1">
                  <c:v>335535</c:v>
                </c:pt>
                <c:pt idx="2">
                  <c:v>491887</c:v>
                </c:pt>
                <c:pt idx="3">
                  <c:v>0</c:v>
                </c:pt>
                <c:pt idx="4">
                  <c:v>373726</c:v>
                </c:pt>
                <c:pt idx="5">
                  <c:v>337397</c:v>
                </c:pt>
                <c:pt idx="6">
                  <c:v>454306</c:v>
                </c:pt>
                <c:pt idx="7">
                  <c:v>352471</c:v>
                </c:pt>
                <c:pt idx="8">
                  <c:v>0</c:v>
                </c:pt>
                <c:pt idx="9">
                  <c:v>338084</c:v>
                </c:pt>
                <c:pt idx="10">
                  <c:v>447965</c:v>
                </c:pt>
                <c:pt idx="11">
                  <c:v>446279</c:v>
                </c:pt>
                <c:pt idx="12">
                  <c:v>384443</c:v>
                </c:pt>
                <c:pt idx="13">
                  <c:v>263606</c:v>
                </c:pt>
                <c:pt idx="14">
                  <c:v>280600</c:v>
                </c:pt>
                <c:pt idx="15">
                  <c:v>327700</c:v>
                </c:pt>
                <c:pt idx="16">
                  <c:v>253000</c:v>
                </c:pt>
                <c:pt idx="17">
                  <c:v>236000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DA-4F11-8DBE-4DCA648148D7}"/>
            </c:ext>
          </c:extLst>
        </c:ser>
        <c:ser>
          <c:idx val="5"/>
          <c:order val="5"/>
          <c:tx>
            <c:strRef>
              <c:f>Settori!$BL$2</c:f>
              <c:strCache>
                <c:ptCount val="1"/>
                <c:pt idx="0">
                  <c:v>Number of employees - Services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Settori!$BG$3:$BG$20</c:f>
              <c:numCache>
                <c:formatCode>General</c:formatCode>
                <c:ptCount val="18"/>
                <c:pt idx="0">
                  <c:v>1861</c:v>
                </c:pt>
                <c:pt idx="1">
                  <c:v>1871</c:v>
                </c:pt>
                <c:pt idx="2">
                  <c:v>1881</c:v>
                </c:pt>
                <c:pt idx="3">
                  <c:v>1891</c:v>
                </c:pt>
                <c:pt idx="4">
                  <c:v>1901</c:v>
                </c:pt>
                <c:pt idx="5">
                  <c:v>1911</c:v>
                </c:pt>
                <c:pt idx="6">
                  <c:v>1921</c:v>
                </c:pt>
                <c:pt idx="7">
                  <c:v>1931</c:v>
                </c:pt>
                <c:pt idx="8">
                  <c:v>1941</c:v>
                </c:pt>
                <c:pt idx="9">
                  <c:v>1951</c:v>
                </c:pt>
                <c:pt idx="10">
                  <c:v>1961</c:v>
                </c:pt>
                <c:pt idx="11">
                  <c:v>1971</c:v>
                </c:pt>
                <c:pt idx="12">
                  <c:v>1981</c:v>
                </c:pt>
                <c:pt idx="13">
                  <c:v>1991</c:v>
                </c:pt>
                <c:pt idx="14">
                  <c:v>2001</c:v>
                </c:pt>
                <c:pt idx="15">
                  <c:v>2007</c:v>
                </c:pt>
                <c:pt idx="16">
                  <c:v>2011</c:v>
                </c:pt>
                <c:pt idx="17">
                  <c:v>2021</c:v>
                </c:pt>
              </c:numCache>
            </c:numRef>
          </c:cat>
          <c:val>
            <c:numRef>
              <c:f>Settori!$BL$3:$BL$20</c:f>
              <c:numCache>
                <c:formatCode>_-* #,##0_-;\-* #,##0_-;_-* "-"??_-;_-@_-</c:formatCode>
                <c:ptCount val="18"/>
                <c:pt idx="0">
                  <c:v>225315</c:v>
                </c:pt>
                <c:pt idx="1">
                  <c:v>379071</c:v>
                </c:pt>
                <c:pt idx="2">
                  <c:v>243519</c:v>
                </c:pt>
                <c:pt idx="3">
                  <c:v>0</c:v>
                </c:pt>
                <c:pt idx="4">
                  <c:v>280114</c:v>
                </c:pt>
                <c:pt idx="5">
                  <c:v>301825</c:v>
                </c:pt>
                <c:pt idx="6">
                  <c:v>214624</c:v>
                </c:pt>
                <c:pt idx="7">
                  <c:v>303208</c:v>
                </c:pt>
                <c:pt idx="8">
                  <c:v>0</c:v>
                </c:pt>
                <c:pt idx="9">
                  <c:v>384740</c:v>
                </c:pt>
                <c:pt idx="10">
                  <c:v>420162</c:v>
                </c:pt>
                <c:pt idx="11">
                  <c:v>500176</c:v>
                </c:pt>
                <c:pt idx="12">
                  <c:v>689336</c:v>
                </c:pt>
                <c:pt idx="13">
                  <c:v>763666</c:v>
                </c:pt>
                <c:pt idx="14">
                  <c:v>1115200</c:v>
                </c:pt>
                <c:pt idx="15">
                  <c:v>1209100</c:v>
                </c:pt>
                <c:pt idx="16">
                  <c:v>1198700</c:v>
                </c:pt>
                <c:pt idx="17">
                  <c:v>1143000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9DA-4F11-8DBE-4DCA64814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43676224"/>
        <c:axId val="74367747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Settori!$BG$2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Settori!$BG$3:$BG$20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1861</c:v>
                      </c:pt>
                      <c:pt idx="1">
                        <c:v>1871</c:v>
                      </c:pt>
                      <c:pt idx="2">
                        <c:v>1881</c:v>
                      </c:pt>
                      <c:pt idx="3">
                        <c:v>1891</c:v>
                      </c:pt>
                      <c:pt idx="4">
                        <c:v>1901</c:v>
                      </c:pt>
                      <c:pt idx="5">
                        <c:v>1911</c:v>
                      </c:pt>
                      <c:pt idx="6">
                        <c:v>1921</c:v>
                      </c:pt>
                      <c:pt idx="7">
                        <c:v>1931</c:v>
                      </c:pt>
                      <c:pt idx="8">
                        <c:v>1941</c:v>
                      </c:pt>
                      <c:pt idx="9">
                        <c:v>1951</c:v>
                      </c:pt>
                      <c:pt idx="10">
                        <c:v>1961</c:v>
                      </c:pt>
                      <c:pt idx="11">
                        <c:v>1971</c:v>
                      </c:pt>
                      <c:pt idx="12">
                        <c:v>1981</c:v>
                      </c:pt>
                      <c:pt idx="13">
                        <c:v>1991</c:v>
                      </c:pt>
                      <c:pt idx="14">
                        <c:v>2001</c:v>
                      </c:pt>
                      <c:pt idx="15">
                        <c:v>2007</c:v>
                      </c:pt>
                      <c:pt idx="16">
                        <c:v>2011</c:v>
                      </c:pt>
                      <c:pt idx="17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Settori!$BG$3:$BG$19</c15:sqref>
                        </c15:formulaRef>
                      </c:ext>
                    </c:extLst>
                    <c:numCache>
                      <c:formatCode>General</c:formatCode>
                      <c:ptCount val="17"/>
                      <c:pt idx="0">
                        <c:v>1861</c:v>
                      </c:pt>
                      <c:pt idx="1">
                        <c:v>1871</c:v>
                      </c:pt>
                      <c:pt idx="2">
                        <c:v>1881</c:v>
                      </c:pt>
                      <c:pt idx="3">
                        <c:v>1891</c:v>
                      </c:pt>
                      <c:pt idx="4">
                        <c:v>1901</c:v>
                      </c:pt>
                      <c:pt idx="5">
                        <c:v>1911</c:v>
                      </c:pt>
                      <c:pt idx="6">
                        <c:v>1921</c:v>
                      </c:pt>
                      <c:pt idx="7">
                        <c:v>1931</c:v>
                      </c:pt>
                      <c:pt idx="8">
                        <c:v>1941</c:v>
                      </c:pt>
                      <c:pt idx="9">
                        <c:v>1951</c:v>
                      </c:pt>
                      <c:pt idx="10">
                        <c:v>1961</c:v>
                      </c:pt>
                      <c:pt idx="11">
                        <c:v>1971</c:v>
                      </c:pt>
                      <c:pt idx="12">
                        <c:v>1981</c:v>
                      </c:pt>
                      <c:pt idx="13">
                        <c:v>1991</c:v>
                      </c:pt>
                      <c:pt idx="14">
                        <c:v>2001</c:v>
                      </c:pt>
                      <c:pt idx="15">
                        <c:v>2007</c:v>
                      </c:pt>
                      <c:pt idx="16">
                        <c:v>2011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9DA-4F11-8DBE-4DCA648148D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Settori!$BH$2</c15:sqref>
                        </c15:formulaRef>
                      </c:ext>
                    </c:extLst>
                    <c:strCache>
                      <c:ptCount val="1"/>
                      <c:pt idx="0">
                        <c:v>Sicilian Population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Settori!$BG$3:$BG$20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1861</c:v>
                      </c:pt>
                      <c:pt idx="1">
                        <c:v>1871</c:v>
                      </c:pt>
                      <c:pt idx="2">
                        <c:v>1881</c:v>
                      </c:pt>
                      <c:pt idx="3">
                        <c:v>1891</c:v>
                      </c:pt>
                      <c:pt idx="4">
                        <c:v>1901</c:v>
                      </c:pt>
                      <c:pt idx="5">
                        <c:v>1911</c:v>
                      </c:pt>
                      <c:pt idx="6">
                        <c:v>1921</c:v>
                      </c:pt>
                      <c:pt idx="7">
                        <c:v>1931</c:v>
                      </c:pt>
                      <c:pt idx="8">
                        <c:v>1941</c:v>
                      </c:pt>
                      <c:pt idx="9">
                        <c:v>1951</c:v>
                      </c:pt>
                      <c:pt idx="10">
                        <c:v>1961</c:v>
                      </c:pt>
                      <c:pt idx="11">
                        <c:v>1971</c:v>
                      </c:pt>
                      <c:pt idx="12">
                        <c:v>1981</c:v>
                      </c:pt>
                      <c:pt idx="13">
                        <c:v>1991</c:v>
                      </c:pt>
                      <c:pt idx="14">
                        <c:v>2001</c:v>
                      </c:pt>
                      <c:pt idx="15">
                        <c:v>2007</c:v>
                      </c:pt>
                      <c:pt idx="16">
                        <c:v>2011</c:v>
                      </c:pt>
                      <c:pt idx="17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Settori!$BH$3:$BH$19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17"/>
                      <c:pt idx="0">
                        <c:v>2408521</c:v>
                      </c:pt>
                      <c:pt idx="1">
                        <c:v>2590165</c:v>
                      </c:pt>
                      <c:pt idx="2">
                        <c:v>2933154</c:v>
                      </c:pt>
                      <c:pt idx="4">
                        <c:v>3568124</c:v>
                      </c:pt>
                      <c:pt idx="5">
                        <c:v>3811755</c:v>
                      </c:pt>
                      <c:pt idx="6">
                        <c:v>4223160</c:v>
                      </c:pt>
                      <c:pt idx="7">
                        <c:v>3905967</c:v>
                      </c:pt>
                      <c:pt idx="9">
                        <c:v>4486749</c:v>
                      </c:pt>
                      <c:pt idx="10">
                        <c:v>4721001</c:v>
                      </c:pt>
                      <c:pt idx="11">
                        <c:v>4680715</c:v>
                      </c:pt>
                      <c:pt idx="12">
                        <c:v>4906878</c:v>
                      </c:pt>
                      <c:pt idx="13">
                        <c:v>4966386</c:v>
                      </c:pt>
                      <c:pt idx="14">
                        <c:v>4968991</c:v>
                      </c:pt>
                      <c:pt idx="15">
                        <c:v>4967981</c:v>
                      </c:pt>
                      <c:pt idx="16">
                        <c:v>4999854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9DA-4F11-8DBE-4DCA648148D7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Settori!$BI$2</c15:sqref>
                        </c15:formulaRef>
                      </c:ext>
                    </c:extLst>
                    <c:strCache>
                      <c:ptCount val="1"/>
                      <c:pt idx="0">
                        <c:v>Total census of employees 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Settori!$BG$3:$BG$20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1861</c:v>
                      </c:pt>
                      <c:pt idx="1">
                        <c:v>1871</c:v>
                      </c:pt>
                      <c:pt idx="2">
                        <c:v>1881</c:v>
                      </c:pt>
                      <c:pt idx="3">
                        <c:v>1891</c:v>
                      </c:pt>
                      <c:pt idx="4">
                        <c:v>1901</c:v>
                      </c:pt>
                      <c:pt idx="5">
                        <c:v>1911</c:v>
                      </c:pt>
                      <c:pt idx="6">
                        <c:v>1921</c:v>
                      </c:pt>
                      <c:pt idx="7">
                        <c:v>1931</c:v>
                      </c:pt>
                      <c:pt idx="8">
                        <c:v>1941</c:v>
                      </c:pt>
                      <c:pt idx="9">
                        <c:v>1951</c:v>
                      </c:pt>
                      <c:pt idx="10">
                        <c:v>1961</c:v>
                      </c:pt>
                      <c:pt idx="11">
                        <c:v>1971</c:v>
                      </c:pt>
                      <c:pt idx="12">
                        <c:v>1981</c:v>
                      </c:pt>
                      <c:pt idx="13">
                        <c:v>1991</c:v>
                      </c:pt>
                      <c:pt idx="14">
                        <c:v>2001</c:v>
                      </c:pt>
                      <c:pt idx="15">
                        <c:v>2007</c:v>
                      </c:pt>
                      <c:pt idx="16">
                        <c:v>2011</c:v>
                      </c:pt>
                      <c:pt idx="17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Settori!$BI$3:$BI$19</c15:sqref>
                        </c15:formulaRef>
                      </c:ext>
                    </c:extLst>
                    <c:numCache>
                      <c:formatCode>_-* #,##0_-;\-* #,##0_-;_-* "-"??_-;_-@_-</c:formatCode>
                      <c:ptCount val="17"/>
                      <c:pt idx="0">
                        <c:v>1195241</c:v>
                      </c:pt>
                      <c:pt idx="1">
                        <c:v>1239096</c:v>
                      </c:pt>
                      <c:pt idx="2">
                        <c:v>1415760</c:v>
                      </c:pt>
                      <c:pt idx="3">
                        <c:v>0</c:v>
                      </c:pt>
                      <c:pt idx="4">
                        <c:v>1421807</c:v>
                      </c:pt>
                      <c:pt idx="5">
                        <c:v>1383880</c:v>
                      </c:pt>
                      <c:pt idx="6">
                        <c:v>1552705</c:v>
                      </c:pt>
                      <c:pt idx="7">
                        <c:v>1336931</c:v>
                      </c:pt>
                      <c:pt idx="8">
                        <c:v>0</c:v>
                      </c:pt>
                      <c:pt idx="9">
                        <c:v>1482904</c:v>
                      </c:pt>
                      <c:pt idx="10">
                        <c:v>1478460</c:v>
                      </c:pt>
                      <c:pt idx="11">
                        <c:v>1324099</c:v>
                      </c:pt>
                      <c:pt idx="12">
                        <c:v>1341129</c:v>
                      </c:pt>
                      <c:pt idx="13">
                        <c:v>1181830</c:v>
                      </c:pt>
                      <c:pt idx="14">
                        <c:v>1531900</c:v>
                      </c:pt>
                      <c:pt idx="15">
                        <c:v>1677300</c:v>
                      </c:pt>
                      <c:pt idx="16">
                        <c:v>1572000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9DA-4F11-8DBE-4DCA648148D7}"/>
                  </c:ext>
                </c:extLst>
              </c15:ser>
            </c15:filteredBarSeries>
          </c:ext>
        </c:extLst>
      </c:barChart>
      <c:catAx>
        <c:axId val="7436762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3677472"/>
        <c:crosses val="autoZero"/>
        <c:auto val="1"/>
        <c:lblAlgn val="ctr"/>
        <c:lblOffset val="100"/>
        <c:noMultiLvlLbl val="0"/>
      </c:catAx>
      <c:valAx>
        <c:axId val="743677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Total</a:t>
                </a:r>
                <a:r>
                  <a:rPr lang="it-IT" baseline="0"/>
                  <a:t> number of employees 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3676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Sicily</a:t>
            </a:r>
            <a:r>
              <a:rPr lang="en-US" baseline="0"/>
              <a:t> - </a:t>
            </a:r>
            <a:r>
              <a:rPr lang="en-US"/>
              <a:t>Gross added Value</a:t>
            </a:r>
            <a:r>
              <a:rPr lang="en-US" baseline="0"/>
              <a:t> by industry </a:t>
            </a:r>
            <a:r>
              <a:rPr lang="en-US"/>
              <a:t>1970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1"/>
          <c:order val="0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Settori!$AO$74:$AR$74</c:f>
              <c:numCache>
                <c:formatCode>0.0%</c:formatCode>
                <c:ptCount val="4"/>
                <c:pt idx="0">
                  <c:v>0.15</c:v>
                </c:pt>
                <c:pt idx="1">
                  <c:v>0.14099999999999999</c:v>
                </c:pt>
                <c:pt idx="2">
                  <c:v>0.113</c:v>
                </c:pt>
                <c:pt idx="3">
                  <c:v>0.59599999999999997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 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C-D37D-448A-ACB2-33AABA090966}"/>
            </c:ext>
          </c:extLst>
        </c:ser>
        <c:ser>
          <c:idx val="0"/>
          <c:order val="1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D37D-448A-ACB2-33AABA09096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D37D-448A-ACB2-33AABA09096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D37D-448A-ACB2-33AABA09096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D37D-448A-ACB2-33AABA09096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Settori!$AO$74:$AR$74</c:f>
              <c:numCache>
                <c:formatCode>0.0%</c:formatCode>
                <c:ptCount val="4"/>
                <c:pt idx="0">
                  <c:v>0.15</c:v>
                </c:pt>
                <c:pt idx="1">
                  <c:v>0.14099999999999999</c:v>
                </c:pt>
                <c:pt idx="2">
                  <c:v>0.113</c:v>
                </c:pt>
                <c:pt idx="3">
                  <c:v>0.59599999999999997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 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B-D37D-448A-ACB2-33AABA09096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762039584928957"/>
          <c:y val="0.3358993836862571"/>
          <c:w val="0.1842141971329459"/>
          <c:h val="0.434979571706051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Sicily - Gross added Value by industry </a:t>
            </a:r>
            <a:r>
              <a:rPr lang="en-US"/>
              <a:t>1991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1"/>
          <c:order val="0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Settori!$AO$75:$AR$75</c:f>
              <c:numCache>
                <c:formatCode>0.0%</c:formatCode>
                <c:ptCount val="4"/>
                <c:pt idx="0">
                  <c:v>4.9884583171613588E-2</c:v>
                </c:pt>
                <c:pt idx="1">
                  <c:v>0.14381779461932873</c:v>
                </c:pt>
                <c:pt idx="2">
                  <c:v>8.2734970277613215E-2</c:v>
                </c:pt>
                <c:pt idx="3">
                  <c:v>0.73267726186341997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 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C-D91B-40D0-88AF-77CA15A9B21A}"/>
            </c:ext>
          </c:extLst>
        </c:ser>
        <c:ser>
          <c:idx val="0"/>
          <c:order val="1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D91B-40D0-88AF-77CA15A9B21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D91B-40D0-88AF-77CA15A9B21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D91B-40D0-88AF-77CA15A9B21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D91B-40D0-88AF-77CA15A9B21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Settori!$AO$74:$AR$74</c:f>
              <c:numCache>
                <c:formatCode>0.0%</c:formatCode>
                <c:ptCount val="4"/>
                <c:pt idx="0">
                  <c:v>0.15</c:v>
                </c:pt>
                <c:pt idx="1">
                  <c:v>0.14099999999999999</c:v>
                </c:pt>
                <c:pt idx="2">
                  <c:v>0.113</c:v>
                </c:pt>
                <c:pt idx="3">
                  <c:v>0.59599999999999997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 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B-D91B-40D0-88AF-77CA15A9B21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Sicily- Gross added Value by industry </a:t>
            </a:r>
            <a:r>
              <a:rPr lang="en-US"/>
              <a:t>2011</a:t>
            </a:r>
          </a:p>
        </c:rich>
      </c:tx>
      <c:layout>
        <c:manualLayout>
          <c:xMode val="edge"/>
          <c:yMode val="edge"/>
          <c:x val="0.34694275494310112"/>
          <c:y val="4.57266540368065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Settori!$AN$76</c:f>
              <c:strCache>
                <c:ptCount val="1"/>
                <c:pt idx="0">
                  <c:v>2011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4D-4CFA-BCAD-6E2811C280F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4D-4CFA-BCAD-6E2811C280F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4D-4CFA-BCAD-6E2811C280F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A4D-4CFA-BCAD-6E2811C280F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Settori!$AO$76:$AR$76</c:f>
              <c:numCache>
                <c:formatCode>0.0%</c:formatCode>
                <c:ptCount val="4"/>
                <c:pt idx="0">
                  <c:v>3.9747044400747701E-2</c:v>
                </c:pt>
                <c:pt idx="1">
                  <c:v>0.10709586580244217</c:v>
                </c:pt>
                <c:pt idx="2">
                  <c:v>5.4363605466948267E-2</c:v>
                </c:pt>
                <c:pt idx="3">
                  <c:v>0.80008860728764608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F1-43C4-BD6F-9683743015F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Sicily - Gross added Value by industry</a:t>
            </a:r>
            <a:r>
              <a:rPr lang="en-US"/>
              <a:t>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Settori!$AN$77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5E2-47C2-AC3D-436914A8932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5E2-47C2-AC3D-436914A8932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5E2-47C2-AC3D-436914A8932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5E2-47C2-AC3D-436914A8932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Settori!$AO$73:$AR$73</c:f>
              <c:strCache>
                <c:ptCount val="4"/>
                <c:pt idx="0">
                  <c:v>Agricolture</c:v>
                </c:pt>
                <c:pt idx="1">
                  <c:v>Industry</c:v>
                </c:pt>
                <c:pt idx="2">
                  <c:v>Constructions</c:v>
                </c:pt>
                <c:pt idx="3">
                  <c:v>Services</c:v>
                </c:pt>
              </c:strCache>
            </c:strRef>
          </c:cat>
          <c:val>
            <c:numRef>
              <c:f>Settori!$AO$77:$AR$77</c:f>
              <c:numCache>
                <c:formatCode>0.0%</c:formatCode>
                <c:ptCount val="4"/>
                <c:pt idx="0">
                  <c:v>4.1527690498058364E-2</c:v>
                </c:pt>
                <c:pt idx="1">
                  <c:v>7.4860486725426056E-2</c:v>
                </c:pt>
                <c:pt idx="2">
                  <c:v>5.4653217533287141E-2</c:v>
                </c:pt>
                <c:pt idx="3">
                  <c:v>0.82813011929123503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EC-4237-B0A6-38C1E5CC646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Italy - Gross added Value by industry</a:t>
            </a:r>
            <a:r>
              <a:rPr lang="en-US"/>
              <a:t>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Settori!$AN$98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AB9-43FE-8E81-B39F087BBFB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AB9-43FE-8E81-B39F087BBFB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AB9-43FE-8E81-B39F087BBFB7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2%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253802613705867E-2"/>
                      <c:h val="9.6068770945757012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1-8AB9-43FE-8E81-B39F087BBF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Settori!$AO$98:$AQ$98</c:f>
              <c:numCache>
                <c:formatCode>0.0%</c:formatCode>
                <c:ptCount val="3"/>
                <c:pt idx="0">
                  <c:v>2.0442953494948644E-2</c:v>
                </c:pt>
                <c:pt idx="1">
                  <c:v>0.25016730035167489</c:v>
                </c:pt>
                <c:pt idx="2">
                  <c:v>0.73969362972827279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B9-43FE-8E81-B39F087BBFB7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Italy - Gross added Value by industry</a:t>
            </a:r>
            <a:r>
              <a:rPr lang="en-US"/>
              <a:t> 2010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8"/>
          <c:order val="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79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8-4E80-42B5-8B55-5AFA26EEF471}"/>
            </c:ext>
          </c:extLst>
        </c:ser>
        <c:ser>
          <c:idx val="9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C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A-4E80-42B5-8B55-5AFA26EEF471}"/>
            </c:ext>
          </c:extLst>
        </c:ser>
        <c:ser>
          <c:idx val="10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7F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E-4E80-42B5-8B55-5AFA26EEF471}"/>
            </c:ext>
          </c:extLst>
        </c:ser>
        <c:ser>
          <c:idx val="11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2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0-4E80-42B5-8B55-5AFA26EEF471}"/>
            </c:ext>
          </c:extLst>
        </c:ser>
        <c:ser>
          <c:idx val="12"/>
          <c:order val="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85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4-4E80-42B5-8B55-5AFA26EEF471}"/>
            </c:ext>
          </c:extLst>
        </c:ser>
        <c:ser>
          <c:idx val="13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8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6-4E80-42B5-8B55-5AFA26EEF471}"/>
            </c:ext>
          </c:extLst>
        </c:ser>
        <c:ser>
          <c:idx val="14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8B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A-4E80-42B5-8B55-5AFA26EEF471}"/>
            </c:ext>
          </c:extLst>
        </c:ser>
        <c:ser>
          <c:idx val="15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E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C-4E80-42B5-8B55-5AFA26EEF471}"/>
            </c:ext>
          </c:extLst>
        </c:ser>
        <c:ser>
          <c:idx val="4"/>
          <c:order val="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4A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B-4E80-42B5-8B55-5AFA26EEF471}"/>
            </c:ext>
          </c:extLst>
        </c:ser>
        <c:ser>
          <c:idx val="5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E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0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2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3-4E80-42B5-8B55-5AFA26EEF471}"/>
            </c:ext>
          </c:extLst>
        </c:ser>
        <c:ser>
          <c:idx val="6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56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7-4E80-42B5-8B55-5AFA26EEF471}"/>
            </c:ext>
          </c:extLst>
        </c:ser>
        <c:ser>
          <c:idx val="7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A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C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E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F-4E80-42B5-8B55-5AFA26EEF471}"/>
            </c:ext>
          </c:extLst>
        </c:ser>
        <c:ser>
          <c:idx val="2"/>
          <c:order val="1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62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3-4E80-42B5-8B55-5AFA26EEF471}"/>
            </c:ext>
          </c:extLst>
        </c:ser>
        <c:ser>
          <c:idx val="3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6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8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A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B-4E80-42B5-8B55-5AFA26EEF471}"/>
            </c:ext>
          </c:extLst>
        </c:ser>
        <c:ser>
          <c:idx val="1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6E-4E80-42B5-8B55-5AFA26EEF47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F-4E80-42B5-8B55-5AFA26EEF471}"/>
            </c:ext>
          </c:extLst>
        </c:ser>
        <c:ser>
          <c:idx val="0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2-4E80-42B5-8B55-5AFA26EEF4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4-4E80-42B5-8B55-5AFA26EEF471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6-4E80-42B5-8B55-5AFA26EEF471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72-4E80-42B5-8B55-5AFA26EEF47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74-4E80-42B5-8B55-5AFA26EEF47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76-4E80-42B5-8B55-5AFA26EEF471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77-4E80-42B5-8B55-5AFA26EEF471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Italy - Gross added Value by industry</a:t>
            </a:r>
            <a:r>
              <a:rPr lang="en-US"/>
              <a:t> 1995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8"/>
          <c:order val="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B2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1-D208-4B12-9D59-BF3EC8B880E5}"/>
            </c:ext>
          </c:extLst>
        </c:ser>
        <c:ser>
          <c:idx val="9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4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6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3-D208-4B12-9D59-BF3EC8B880E5}"/>
            </c:ext>
          </c:extLst>
        </c:ser>
        <c:ser>
          <c:idx val="10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B8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7-D208-4B12-9D59-BF3EC8B880E5}"/>
            </c:ext>
          </c:extLst>
        </c:ser>
        <c:ser>
          <c:idx val="11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A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BC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9-D208-4B12-9D59-BF3EC8B880E5}"/>
            </c:ext>
          </c:extLst>
        </c:ser>
        <c:ser>
          <c:idx val="12"/>
          <c:order val="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BE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D-D208-4B12-9D59-BF3EC8B880E5}"/>
            </c:ext>
          </c:extLst>
        </c:ser>
        <c:ser>
          <c:idx val="13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0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2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F-D208-4B12-9D59-BF3EC8B880E5}"/>
            </c:ext>
          </c:extLst>
        </c:ser>
        <c:ser>
          <c:idx val="14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C4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3-D208-4B12-9D59-BF3EC8B880E5}"/>
            </c:ext>
          </c:extLst>
        </c:ser>
        <c:ser>
          <c:idx val="15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6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C8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5-D208-4B12-9D59-BF3EC8B880E5}"/>
            </c:ext>
          </c:extLst>
        </c:ser>
        <c:ser>
          <c:idx val="16"/>
          <c:order val="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CA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9-D208-4B12-9D59-BF3EC8B880E5}"/>
            </c:ext>
          </c:extLst>
        </c:ser>
        <c:ser>
          <c:idx val="17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C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E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B-D208-4B12-9D59-BF3EC8B880E5}"/>
            </c:ext>
          </c:extLst>
        </c:ser>
        <c:ser>
          <c:idx val="18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0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F-D208-4B12-9D59-BF3EC8B880E5}"/>
            </c:ext>
          </c:extLst>
        </c:ser>
        <c:ser>
          <c:idx val="19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2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4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1-D208-4B12-9D59-BF3EC8B880E5}"/>
            </c:ext>
          </c:extLst>
        </c:ser>
        <c:ser>
          <c:idx val="20"/>
          <c:order val="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6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5-D208-4B12-9D59-BF3EC8B880E5}"/>
            </c:ext>
          </c:extLst>
        </c:ser>
        <c:ser>
          <c:idx val="21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8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A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7-D208-4B12-9D59-BF3EC8B880E5}"/>
            </c:ext>
          </c:extLst>
        </c:ser>
        <c:ser>
          <c:idx val="22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C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B-D208-4B12-9D59-BF3EC8B880E5}"/>
            </c:ext>
          </c:extLst>
        </c:ser>
        <c:ser>
          <c:idx val="23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E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E0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D-D208-4B12-9D59-BF3EC8B880E5}"/>
            </c:ext>
          </c:extLst>
        </c:ser>
        <c:ser>
          <c:idx val="4"/>
          <c:order val="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83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4-D208-4B12-9D59-BF3EC8B880E5}"/>
            </c:ext>
          </c:extLst>
        </c:ser>
        <c:ser>
          <c:idx val="5"/>
          <c:order val="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C-D208-4B12-9D59-BF3EC8B880E5}"/>
            </c:ext>
          </c:extLst>
        </c:ser>
        <c:ser>
          <c:idx val="6"/>
          <c:order val="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8F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90-D208-4B12-9D59-BF3EC8B880E5}"/>
            </c:ext>
          </c:extLst>
        </c:ser>
        <c:ser>
          <c:idx val="7"/>
          <c:order val="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97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98-D208-4B12-9D59-BF3EC8B880E5}"/>
            </c:ext>
          </c:extLst>
        </c:ser>
        <c:ser>
          <c:idx val="2"/>
          <c:order val="2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9B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9C-D208-4B12-9D59-BF3EC8B880E5}"/>
            </c:ext>
          </c:extLst>
        </c:ser>
        <c:ser>
          <c:idx val="3"/>
          <c:order val="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4-D208-4B12-9D59-BF3EC8B880E5}"/>
            </c:ext>
          </c:extLst>
        </c:ser>
        <c:ser>
          <c:idx val="1"/>
          <c:order val="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A7-D208-4B12-9D59-BF3EC8B880E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8-D208-4B12-9D59-BF3EC8B880E5}"/>
            </c:ext>
          </c:extLst>
        </c:ser>
        <c:ser>
          <c:idx val="0"/>
          <c:order val="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D208-4B12-9D59-BF3EC8B880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D208-4B12-9D59-BF3EC8B880E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AF-D208-4B12-9D59-BF3EC8B880E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AB-D208-4B12-9D59-BF3EC8B880E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AD-D208-4B12-9D59-BF3EC8B880E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AF-D208-4B12-9D59-BF3EC8B880E5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B0-D208-4B12-9D59-BF3EC8B880E5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North / Center - Gross added Value by industry</a:t>
            </a:r>
            <a:r>
              <a:rPr lang="en-US"/>
              <a:t> 1995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24"/>
          <c:order val="0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0E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D-77C7-4D8C-A5BF-4EBF678B5688}"/>
            </c:ext>
          </c:extLst>
        </c:ser>
        <c:ser>
          <c:idx val="25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0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2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F-77C7-4D8C-A5BF-4EBF678B5688}"/>
            </c:ext>
          </c:extLst>
        </c:ser>
        <c:ser>
          <c:idx val="26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14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3-77C7-4D8C-A5BF-4EBF678B5688}"/>
            </c:ext>
          </c:extLst>
        </c:ser>
        <c:ser>
          <c:idx val="27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6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18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5-77C7-4D8C-A5BF-4EBF678B5688}"/>
            </c:ext>
          </c:extLst>
        </c:ser>
        <c:ser>
          <c:idx val="28"/>
          <c:order val="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1A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9-77C7-4D8C-A5BF-4EBF678B5688}"/>
            </c:ext>
          </c:extLst>
        </c:ser>
        <c:ser>
          <c:idx val="29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C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E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B-77C7-4D8C-A5BF-4EBF678B5688}"/>
            </c:ext>
          </c:extLst>
        </c:ser>
        <c:ser>
          <c:idx val="30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0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F-77C7-4D8C-A5BF-4EBF678B5688}"/>
            </c:ext>
          </c:extLst>
        </c:ser>
        <c:ser>
          <c:idx val="31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2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4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1-77C7-4D8C-A5BF-4EBF678B5688}"/>
            </c:ext>
          </c:extLst>
        </c:ser>
        <c:ser>
          <c:idx val="32"/>
          <c:order val="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6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5-77C7-4D8C-A5BF-4EBF678B5688}"/>
            </c:ext>
          </c:extLst>
        </c:ser>
        <c:ser>
          <c:idx val="33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8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A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7-77C7-4D8C-A5BF-4EBF678B5688}"/>
            </c:ext>
          </c:extLst>
        </c:ser>
        <c:ser>
          <c:idx val="34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C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B-77C7-4D8C-A5BF-4EBF678B5688}"/>
            </c:ext>
          </c:extLst>
        </c:ser>
        <c:ser>
          <c:idx val="35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E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0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D-77C7-4D8C-A5BF-4EBF678B5688}"/>
            </c:ext>
          </c:extLst>
        </c:ser>
        <c:ser>
          <c:idx val="36"/>
          <c:order val="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2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1-77C7-4D8C-A5BF-4EBF678B5688}"/>
            </c:ext>
          </c:extLst>
        </c:ser>
        <c:ser>
          <c:idx val="37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4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6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3-77C7-4D8C-A5BF-4EBF678B5688}"/>
            </c:ext>
          </c:extLst>
        </c:ser>
        <c:ser>
          <c:idx val="38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8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7-77C7-4D8C-A5BF-4EBF678B5688}"/>
            </c:ext>
          </c:extLst>
        </c:ser>
        <c:ser>
          <c:idx val="39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A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C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9-77C7-4D8C-A5BF-4EBF678B5688}"/>
            </c:ext>
          </c:extLst>
        </c:ser>
        <c:ser>
          <c:idx val="40"/>
          <c:order val="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E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D-77C7-4D8C-A5BF-4EBF678B5688}"/>
            </c:ext>
          </c:extLst>
        </c:ser>
        <c:ser>
          <c:idx val="41"/>
          <c:order val="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0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2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F-77C7-4D8C-A5BF-4EBF678B5688}"/>
            </c:ext>
          </c:extLst>
        </c:ser>
        <c:ser>
          <c:idx val="42"/>
          <c:order val="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44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3-77C7-4D8C-A5BF-4EBF678B5688}"/>
            </c:ext>
          </c:extLst>
        </c:ser>
        <c:ser>
          <c:idx val="43"/>
          <c:order val="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6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48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5-77C7-4D8C-A5BF-4EBF678B5688}"/>
            </c:ext>
          </c:extLst>
        </c:ser>
        <c:ser>
          <c:idx val="44"/>
          <c:order val="2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4A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9-77C7-4D8C-A5BF-4EBF678B5688}"/>
            </c:ext>
          </c:extLst>
        </c:ser>
        <c:ser>
          <c:idx val="45"/>
          <c:order val="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C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E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B-77C7-4D8C-A5BF-4EBF678B5688}"/>
            </c:ext>
          </c:extLst>
        </c:ser>
        <c:ser>
          <c:idx val="46"/>
          <c:order val="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50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F-77C7-4D8C-A5BF-4EBF678B5688}"/>
            </c:ext>
          </c:extLst>
        </c:ser>
        <c:ser>
          <c:idx val="47"/>
          <c:order val="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2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54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51-77C7-4D8C-A5BF-4EBF678B5688}"/>
            </c:ext>
          </c:extLst>
        </c:ser>
        <c:ser>
          <c:idx val="8"/>
          <c:order val="24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7D-77C7-4D8C-A5BF-4EBF678B568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1,8%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E-77C7-4D8C-A5BF-4EBF678B568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31,2%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F-77C7-4D8C-A5BF-4EBF678B568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67,1</a:t>
                    </a:r>
                    <a:r>
                      <a:rPr lang="en-US" baseline="0"/>
                      <a:t> % 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D-77C7-4D8C-A5BF-4EBF678B5688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0-77C7-4D8C-A5BF-4EBF678B5688}"/>
            </c:ext>
          </c:extLst>
        </c:ser>
        <c:ser>
          <c:idx val="9"/>
          <c:order val="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8-77C7-4D8C-A5BF-4EBF678B5688}"/>
            </c:ext>
          </c:extLst>
        </c:ser>
        <c:ser>
          <c:idx val="10"/>
          <c:order val="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8B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8C-77C7-4D8C-A5BF-4EBF678B5688}"/>
            </c:ext>
          </c:extLst>
        </c:ser>
        <c:ser>
          <c:idx val="11"/>
          <c:order val="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9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94-77C7-4D8C-A5BF-4EBF678B5688}"/>
            </c:ext>
          </c:extLst>
        </c:ser>
        <c:ser>
          <c:idx val="12"/>
          <c:order val="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9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98-77C7-4D8C-A5BF-4EBF678B5688}"/>
            </c:ext>
          </c:extLst>
        </c:ser>
        <c:ser>
          <c:idx val="13"/>
          <c:order val="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0-77C7-4D8C-A5BF-4EBF678B5688}"/>
            </c:ext>
          </c:extLst>
        </c:ser>
        <c:ser>
          <c:idx val="14"/>
          <c:order val="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A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4-77C7-4D8C-A5BF-4EBF678B5688}"/>
            </c:ext>
          </c:extLst>
        </c:ser>
        <c:ser>
          <c:idx val="15"/>
          <c:order val="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AB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C-77C7-4D8C-A5BF-4EBF678B5688}"/>
            </c:ext>
          </c:extLst>
        </c:ser>
        <c:ser>
          <c:idx val="16"/>
          <c:order val="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AF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0-77C7-4D8C-A5BF-4EBF678B5688}"/>
            </c:ext>
          </c:extLst>
        </c:ser>
        <c:ser>
          <c:idx val="17"/>
          <c:order val="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8-77C7-4D8C-A5BF-4EBF678B5688}"/>
            </c:ext>
          </c:extLst>
        </c:ser>
        <c:ser>
          <c:idx val="18"/>
          <c:order val="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BB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BC-77C7-4D8C-A5BF-4EBF678B5688}"/>
            </c:ext>
          </c:extLst>
        </c:ser>
        <c:ser>
          <c:idx val="19"/>
          <c:order val="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C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4-77C7-4D8C-A5BF-4EBF678B5688}"/>
            </c:ext>
          </c:extLst>
        </c:ser>
        <c:ser>
          <c:idx val="20"/>
          <c:order val="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C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C8-77C7-4D8C-A5BF-4EBF678B5688}"/>
            </c:ext>
          </c:extLst>
        </c:ser>
        <c:ser>
          <c:idx val="21"/>
          <c:order val="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0-77C7-4D8C-A5BF-4EBF678B5688}"/>
            </c:ext>
          </c:extLst>
        </c:ser>
        <c:ser>
          <c:idx val="22"/>
          <c:order val="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4-77C7-4D8C-A5BF-4EBF678B5688}"/>
            </c:ext>
          </c:extLst>
        </c:ser>
        <c:ser>
          <c:idx val="23"/>
          <c:order val="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B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C-77C7-4D8C-A5BF-4EBF678B5688}"/>
            </c:ext>
          </c:extLst>
        </c:ser>
        <c:ser>
          <c:idx val="4"/>
          <c:order val="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DF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E0-77C7-4D8C-A5BF-4EBF678B5688}"/>
            </c:ext>
          </c:extLst>
        </c:ser>
        <c:ser>
          <c:idx val="5"/>
          <c:order val="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E8-77C7-4D8C-A5BF-4EBF678B5688}"/>
            </c:ext>
          </c:extLst>
        </c:ser>
        <c:ser>
          <c:idx val="6"/>
          <c:order val="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EB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EC-77C7-4D8C-A5BF-4EBF678B5688}"/>
            </c:ext>
          </c:extLst>
        </c:ser>
        <c:ser>
          <c:idx val="7"/>
          <c:order val="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F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4-77C7-4D8C-A5BF-4EBF678B5688}"/>
            </c:ext>
          </c:extLst>
        </c:ser>
        <c:ser>
          <c:idx val="2"/>
          <c:order val="4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F7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8-77C7-4D8C-A5BF-4EBF678B5688}"/>
            </c:ext>
          </c:extLst>
        </c:ser>
        <c:ser>
          <c:idx val="3"/>
          <c:order val="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0-77C7-4D8C-A5BF-4EBF678B5688}"/>
            </c:ext>
          </c:extLst>
        </c:ser>
        <c:ser>
          <c:idx val="1"/>
          <c:order val="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03-77C7-4D8C-A5BF-4EBF678B568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4-77C7-4D8C-A5BF-4EBF678B5688}"/>
            </c:ext>
          </c:extLst>
        </c:ser>
        <c:ser>
          <c:idx val="0"/>
          <c:order val="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77C7-4D8C-A5BF-4EBF678B568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77C7-4D8C-A5BF-4EBF678B5688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0B-77C7-4D8C-A5BF-4EBF678B568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107-77C7-4D8C-A5BF-4EBF678B568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109-77C7-4D8C-A5BF-4EBF678B568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10B-77C7-4D8C-A5BF-4EBF678B5688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10C-77C7-4D8C-A5BF-4EBF678B5688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North / Center - Gross added Value by industry</a:t>
            </a:r>
            <a:r>
              <a:rPr lang="en-US"/>
              <a:t> 2010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4"/>
          <c:order val="0"/>
          <c:tx>
            <c:strRef>
              <c:f>Settori!$AN$105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32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Settori!$AO$105:$AQ$105</c:f>
              <c:numCache>
                <c:formatCode>0.0%</c:formatCode>
                <c:ptCount val="3"/>
                <c:pt idx="0">
                  <c:v>1.6658131959493064E-2</c:v>
                </c:pt>
                <c:pt idx="1">
                  <c:v>0.26586093794582033</c:v>
                </c:pt>
                <c:pt idx="2">
                  <c:v>0.71775754681268389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F49B-4391-91D9-2B2CB98018C5}"/>
            </c:ext>
          </c:extLst>
        </c:ser>
        <c:ser>
          <c:idx val="5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F49B-4391-91D9-2B2CB98018C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F49B-4391-91D9-2B2CB98018C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6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F49B-4391-91D9-2B2CB98018C5}"/>
            </c:ext>
          </c:extLst>
        </c:ser>
        <c:ser>
          <c:idx val="6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38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7-F49B-4391-91D9-2B2CB98018C5}"/>
            </c:ext>
          </c:extLst>
        </c:ser>
        <c:ser>
          <c:idx val="7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A-F49B-4391-91D9-2B2CB98018C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F49B-4391-91D9-2B2CB98018C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3C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F49B-4391-91D9-2B2CB98018C5}"/>
            </c:ext>
          </c:extLst>
        </c:ser>
        <c:ser>
          <c:idx val="2"/>
          <c:order val="4"/>
          <c:tx>
            <c:strRef>
              <c:f>Settori!$AN$105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19-F49B-4391-91D9-2B2CB98018C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1,7%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F49B-4391-91D9-2B2CB98018C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26,6%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F49B-4391-91D9-2B2CB98018C5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Settori!$AO$105:$AQ$105</c:f>
              <c:numCache>
                <c:formatCode>0.0%</c:formatCode>
                <c:ptCount val="3"/>
                <c:pt idx="0">
                  <c:v>1.6658131959493064E-2</c:v>
                </c:pt>
                <c:pt idx="1">
                  <c:v>0.26586093794582033</c:v>
                </c:pt>
                <c:pt idx="2">
                  <c:v>0.71775754681268389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F49B-4391-91D9-2B2CB98018C5}"/>
            </c:ext>
          </c:extLst>
        </c:ser>
        <c:ser>
          <c:idx val="3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F49B-4391-91D9-2B2CB98018C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F49B-4391-91D9-2B2CB98018C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F49B-4391-91D9-2B2CB98018C5}"/>
            </c:ext>
          </c:extLst>
        </c:ser>
        <c:ser>
          <c:idx val="1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27-F49B-4391-91D9-2B2CB98018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8-F49B-4391-91D9-2B2CB98018C5}"/>
            </c:ext>
          </c:extLst>
        </c:ser>
        <c:ser>
          <c:idx val="0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F49B-4391-91D9-2B2CB98018C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F49B-4391-91D9-2B2CB98018C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2F-F49B-4391-91D9-2B2CB98018C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2B-F49B-4391-91D9-2B2CB98018C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2D-F49B-4391-91D9-2B2CB98018C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F-F49B-4391-91D9-2B2CB98018C5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30-F49B-4391-91D9-2B2CB98018C5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North / Center - Gross added Value by industry</a:t>
            </a:r>
            <a:r>
              <a:rPr lang="en-US"/>
              <a:t> 2010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8"/>
          <c:order val="0"/>
          <c:tx>
            <c:strRef>
              <c:f>Settori!$AN$106</c:f>
              <c:strCache>
                <c:ptCount val="1"/>
                <c:pt idx="0">
                  <c:v>2021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5E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Settori!$AO$106:$AQ$106</c:f>
              <c:numCache>
                <c:formatCode>0.0%</c:formatCode>
                <c:ptCount val="3"/>
                <c:pt idx="0">
                  <c:v>1.5283415720072637E-2</c:v>
                </c:pt>
                <c:pt idx="1">
                  <c:v>0.2693504641502264</c:v>
                </c:pt>
                <c:pt idx="2">
                  <c:v>0.71498186610729575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D-4598-44DA-A211-47F8B52A467C}"/>
            </c:ext>
          </c:extLst>
        </c:ser>
        <c:ser>
          <c:idx val="9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0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2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F-4598-44DA-A211-47F8B52A467C}"/>
            </c:ext>
          </c:extLst>
        </c:ser>
        <c:ser>
          <c:idx val="10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64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3-4598-44DA-A211-47F8B52A467C}"/>
            </c:ext>
          </c:extLst>
        </c:ser>
        <c:ser>
          <c:idx val="11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6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68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5-4598-44DA-A211-47F8B52A467C}"/>
            </c:ext>
          </c:extLst>
        </c:ser>
        <c:ser>
          <c:idx val="12"/>
          <c:order val="4"/>
          <c:tx>
            <c:strRef>
              <c:f>Settori!$AN$105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6A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Settori!$AO$105:$AQ$105</c:f>
              <c:numCache>
                <c:formatCode>0.0%</c:formatCode>
                <c:ptCount val="3"/>
                <c:pt idx="0">
                  <c:v>1.6658131959493064E-2</c:v>
                </c:pt>
                <c:pt idx="1">
                  <c:v>0.26586093794582033</c:v>
                </c:pt>
                <c:pt idx="2">
                  <c:v>0.71775754681268389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9-4598-44DA-A211-47F8B52A467C}"/>
            </c:ext>
          </c:extLst>
        </c:ser>
        <c:ser>
          <c:idx val="13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C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E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B-4598-44DA-A211-47F8B52A467C}"/>
            </c:ext>
          </c:extLst>
        </c:ser>
        <c:ser>
          <c:idx val="14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70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6F-4598-44DA-A211-47F8B52A467C}"/>
            </c:ext>
          </c:extLst>
        </c:ser>
        <c:ser>
          <c:idx val="15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2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74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1-4598-44DA-A211-47F8B52A467C}"/>
            </c:ext>
          </c:extLst>
        </c:ser>
        <c:ser>
          <c:idx val="4"/>
          <c:order val="8"/>
          <c:tx>
            <c:strRef>
              <c:f>Settori!$AN$106</c:f>
              <c:strCache>
                <c:ptCount val="1"/>
                <c:pt idx="0">
                  <c:v>2021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2D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Settori!$AO$106:$AQ$106</c:f>
              <c:numCache>
                <c:formatCode>0.0%</c:formatCode>
                <c:ptCount val="3"/>
                <c:pt idx="0">
                  <c:v>1.5283415720072637E-2</c:v>
                </c:pt>
                <c:pt idx="1">
                  <c:v>0.2693504641502264</c:v>
                </c:pt>
                <c:pt idx="2">
                  <c:v>0.71498186610729575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4598-44DA-A211-47F8B52A467C}"/>
            </c:ext>
          </c:extLst>
        </c:ser>
        <c:ser>
          <c:idx val="5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6-4598-44DA-A211-47F8B52A467C}"/>
            </c:ext>
          </c:extLst>
        </c:ser>
        <c:ser>
          <c:idx val="6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39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A-4598-44DA-A211-47F8B52A467C}"/>
            </c:ext>
          </c:extLst>
        </c:ser>
        <c:ser>
          <c:idx val="7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41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2-4598-44DA-A211-47F8B52A467C}"/>
            </c:ext>
          </c:extLst>
        </c:ser>
        <c:ser>
          <c:idx val="2"/>
          <c:order val="12"/>
          <c:tx>
            <c:strRef>
              <c:f>Settori!$AN$105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45-4598-44DA-A211-47F8B52A467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1,7%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4598-44DA-A211-47F8B52A46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26,6%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4598-44DA-A211-47F8B52A467C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Settori!$AO$105:$AQ$105</c:f>
              <c:numCache>
                <c:formatCode>0.0%</c:formatCode>
                <c:ptCount val="3"/>
                <c:pt idx="0">
                  <c:v>1.6658131959493064E-2</c:v>
                </c:pt>
                <c:pt idx="1">
                  <c:v>0.26586093794582033</c:v>
                </c:pt>
                <c:pt idx="2">
                  <c:v>0.71775754681268389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8-4598-44DA-A211-47F8B52A467C}"/>
            </c:ext>
          </c:extLst>
        </c:ser>
        <c:ser>
          <c:idx val="3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0-4598-44DA-A211-47F8B52A467C}"/>
            </c:ext>
          </c:extLst>
        </c:ser>
        <c:ser>
          <c:idx val="1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53-4598-44DA-A211-47F8B52A467C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4-4598-44DA-A211-47F8B52A467C}"/>
            </c:ext>
          </c:extLst>
        </c:ser>
        <c:ser>
          <c:idx val="0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598-44DA-A211-47F8B52A467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598-44DA-A211-47F8B52A467C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5B-4598-44DA-A211-47F8B52A467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57-4598-44DA-A211-47F8B52A46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059-4598-44DA-A211-47F8B52A46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5B-4598-44DA-A211-47F8B52A467C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5C-4598-44DA-A211-47F8B52A467C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South - Gross added Value by industry</a:t>
            </a:r>
            <a:r>
              <a:rPr lang="en-US"/>
              <a:t> 1995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48"/>
          <c:order val="0"/>
          <c:tx>
            <c:strRef>
              <c:f>Settori!$AN$112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A2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Settori!$AO$112:$AQ$112</c:f>
              <c:numCache>
                <c:formatCode>0.0%</c:formatCode>
                <c:ptCount val="3"/>
                <c:pt idx="0">
                  <c:v>3.9044103791347776E-2</c:v>
                </c:pt>
                <c:pt idx="1">
                  <c:v>0.24015791258246416</c:v>
                </c:pt>
                <c:pt idx="2">
                  <c:v>0.72526664837742461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3-E988-4AED-BDD3-2D86CB0FE670}"/>
            </c:ext>
          </c:extLst>
        </c:ser>
        <c:ser>
          <c:idx val="49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6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4-E988-4AED-BDD3-2D86CB0FE670}"/>
            </c:ext>
          </c:extLst>
        </c:ser>
        <c:ser>
          <c:idx val="50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8-E988-4AED-BDD3-2D86CB0FE670}"/>
            </c:ext>
          </c:extLst>
        </c:ser>
        <c:ser>
          <c:idx val="51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C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A-E988-4AED-BDD3-2D86CB0FE670}"/>
            </c:ext>
          </c:extLst>
        </c:ser>
        <c:ser>
          <c:idx val="52"/>
          <c:order val="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E-E988-4AED-BDD3-2D86CB0FE670}"/>
            </c:ext>
          </c:extLst>
        </c:ser>
        <c:ser>
          <c:idx val="53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2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0-E988-4AED-BDD3-2D86CB0FE670}"/>
            </c:ext>
          </c:extLst>
        </c:ser>
        <c:ser>
          <c:idx val="54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2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4-E988-4AED-BDD3-2D86CB0FE670}"/>
            </c:ext>
          </c:extLst>
        </c:ser>
        <c:ser>
          <c:idx val="55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8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2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6-E988-4AED-BDD3-2D86CB0FE670}"/>
            </c:ext>
          </c:extLst>
        </c:ser>
        <c:ser>
          <c:idx val="56"/>
          <c:order val="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2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A-E988-4AED-BDD3-2D86CB0FE670}"/>
            </c:ext>
          </c:extLst>
        </c:ser>
        <c:ser>
          <c:idx val="57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E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C-E988-4AED-BDD3-2D86CB0FE670}"/>
            </c:ext>
          </c:extLst>
        </c:ser>
        <c:ser>
          <c:idx val="58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0-E988-4AED-BDD3-2D86CB0FE670}"/>
            </c:ext>
          </c:extLst>
        </c:ser>
        <c:ser>
          <c:idx val="59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4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2-E988-4AED-BDD3-2D86CB0FE670}"/>
            </c:ext>
          </c:extLst>
        </c:ser>
        <c:ser>
          <c:idx val="60"/>
          <c:order val="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6-E988-4AED-BDD3-2D86CB0FE670}"/>
            </c:ext>
          </c:extLst>
        </c:ser>
        <c:ser>
          <c:idx val="61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A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8-E988-4AED-BDD3-2D86CB0FE670}"/>
            </c:ext>
          </c:extLst>
        </c:ser>
        <c:ser>
          <c:idx val="62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C-E988-4AED-BDD3-2D86CB0FE670}"/>
            </c:ext>
          </c:extLst>
        </c:ser>
        <c:ser>
          <c:idx val="63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0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E-E988-4AED-BDD3-2D86CB0FE670}"/>
            </c:ext>
          </c:extLst>
        </c:ser>
        <c:ser>
          <c:idx val="64"/>
          <c:order val="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2-E988-4AED-BDD3-2D86CB0FE670}"/>
            </c:ext>
          </c:extLst>
        </c:ser>
        <c:ser>
          <c:idx val="65"/>
          <c:order val="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6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4-E988-4AED-BDD3-2D86CB0FE670}"/>
            </c:ext>
          </c:extLst>
        </c:ser>
        <c:ser>
          <c:idx val="66"/>
          <c:order val="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8-E988-4AED-BDD3-2D86CB0FE670}"/>
            </c:ext>
          </c:extLst>
        </c:ser>
        <c:ser>
          <c:idx val="67"/>
          <c:order val="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C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A-E988-4AED-BDD3-2D86CB0FE670}"/>
            </c:ext>
          </c:extLst>
        </c:ser>
        <c:ser>
          <c:idx val="68"/>
          <c:order val="2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E-E988-4AED-BDD3-2D86CB0FE670}"/>
            </c:ext>
          </c:extLst>
        </c:ser>
        <c:ser>
          <c:idx val="69"/>
          <c:order val="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2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0-E988-4AED-BDD3-2D86CB0FE670}"/>
            </c:ext>
          </c:extLst>
        </c:ser>
        <c:ser>
          <c:idx val="70"/>
          <c:order val="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5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4-E988-4AED-BDD3-2D86CB0FE670}"/>
            </c:ext>
          </c:extLst>
        </c:ser>
        <c:ser>
          <c:idx val="71"/>
          <c:order val="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8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5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6-E988-4AED-BDD3-2D86CB0FE670}"/>
            </c:ext>
          </c:extLst>
        </c:ser>
        <c:ser>
          <c:idx val="72"/>
          <c:order val="24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5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A-E988-4AED-BDD3-2D86CB0FE670}"/>
            </c:ext>
          </c:extLst>
        </c:ser>
        <c:ser>
          <c:idx val="73"/>
          <c:order val="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E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C-E988-4AED-BDD3-2D86CB0FE670}"/>
            </c:ext>
          </c:extLst>
        </c:ser>
        <c:ser>
          <c:idx val="74"/>
          <c:order val="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0-E988-4AED-BDD3-2D86CB0FE670}"/>
            </c:ext>
          </c:extLst>
        </c:ser>
        <c:ser>
          <c:idx val="75"/>
          <c:order val="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4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2-E988-4AED-BDD3-2D86CB0FE670}"/>
            </c:ext>
          </c:extLst>
        </c:ser>
        <c:ser>
          <c:idx val="76"/>
          <c:order val="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6-E988-4AED-BDD3-2D86CB0FE670}"/>
            </c:ext>
          </c:extLst>
        </c:ser>
        <c:ser>
          <c:idx val="77"/>
          <c:order val="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A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8-E988-4AED-BDD3-2D86CB0FE670}"/>
            </c:ext>
          </c:extLst>
        </c:ser>
        <c:ser>
          <c:idx val="78"/>
          <c:order val="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C-E988-4AED-BDD3-2D86CB0FE670}"/>
            </c:ext>
          </c:extLst>
        </c:ser>
        <c:ser>
          <c:idx val="79"/>
          <c:order val="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0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E-E988-4AED-BDD3-2D86CB0FE670}"/>
            </c:ext>
          </c:extLst>
        </c:ser>
        <c:ser>
          <c:idx val="80"/>
          <c:order val="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2-E988-4AED-BDD3-2D86CB0FE670}"/>
            </c:ext>
          </c:extLst>
        </c:ser>
        <c:ser>
          <c:idx val="81"/>
          <c:order val="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6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4-E988-4AED-BDD3-2D86CB0FE670}"/>
            </c:ext>
          </c:extLst>
        </c:ser>
        <c:ser>
          <c:idx val="82"/>
          <c:order val="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8-E988-4AED-BDD3-2D86CB0FE670}"/>
            </c:ext>
          </c:extLst>
        </c:ser>
        <c:ser>
          <c:idx val="83"/>
          <c:order val="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C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A-E988-4AED-BDD3-2D86CB0FE670}"/>
            </c:ext>
          </c:extLst>
        </c:ser>
        <c:ser>
          <c:idx val="84"/>
          <c:order val="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E-E988-4AED-BDD3-2D86CB0FE670}"/>
            </c:ext>
          </c:extLst>
        </c:ser>
        <c:ser>
          <c:idx val="85"/>
          <c:order val="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2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0-E988-4AED-BDD3-2D86CB0FE670}"/>
            </c:ext>
          </c:extLst>
        </c:ser>
        <c:ser>
          <c:idx val="86"/>
          <c:order val="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8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4-E988-4AED-BDD3-2D86CB0FE670}"/>
            </c:ext>
          </c:extLst>
        </c:ser>
        <c:ser>
          <c:idx val="87"/>
          <c:order val="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8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8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6-E988-4AED-BDD3-2D86CB0FE670}"/>
            </c:ext>
          </c:extLst>
        </c:ser>
        <c:ser>
          <c:idx val="88"/>
          <c:order val="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8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A-E988-4AED-BDD3-2D86CB0FE670}"/>
            </c:ext>
          </c:extLst>
        </c:ser>
        <c:ser>
          <c:idx val="89"/>
          <c:order val="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E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C-E988-4AED-BDD3-2D86CB0FE670}"/>
            </c:ext>
          </c:extLst>
        </c:ser>
        <c:ser>
          <c:idx val="90"/>
          <c:order val="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0-E988-4AED-BDD3-2D86CB0FE670}"/>
            </c:ext>
          </c:extLst>
        </c:ser>
        <c:ser>
          <c:idx val="91"/>
          <c:order val="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4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2-E988-4AED-BDD3-2D86CB0FE670}"/>
            </c:ext>
          </c:extLst>
        </c:ser>
        <c:ser>
          <c:idx val="92"/>
          <c:order val="4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6-E988-4AED-BDD3-2D86CB0FE670}"/>
            </c:ext>
          </c:extLst>
        </c:ser>
        <c:ser>
          <c:idx val="93"/>
          <c:order val="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A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8-E988-4AED-BDD3-2D86CB0FE670}"/>
            </c:ext>
          </c:extLst>
        </c:ser>
        <c:ser>
          <c:idx val="94"/>
          <c:order val="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C-E988-4AED-BDD3-2D86CB0FE670}"/>
            </c:ext>
          </c:extLst>
        </c:ser>
        <c:ser>
          <c:idx val="95"/>
          <c:order val="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0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A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E-E988-4AED-BDD3-2D86CB0FE670}"/>
            </c:ext>
          </c:extLst>
        </c:ser>
        <c:ser>
          <c:idx val="24"/>
          <c:order val="48"/>
          <c:tx>
            <c:strRef>
              <c:f>Settori!$AN$112</c:f>
              <c:strCache>
                <c:ptCount val="1"/>
                <c:pt idx="0">
                  <c:v>1995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Settori!$AO$112:$AQ$112</c:f>
              <c:numCache>
                <c:formatCode>0.0%</c:formatCode>
                <c:ptCount val="3"/>
                <c:pt idx="0">
                  <c:v>3.9044103791347776E-2</c:v>
                </c:pt>
                <c:pt idx="1">
                  <c:v>0.24015791258246416</c:v>
                </c:pt>
                <c:pt idx="2">
                  <c:v>0.72526664837742461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4-E988-4AED-BDD3-2D86CB0FE670}"/>
            </c:ext>
          </c:extLst>
        </c:ser>
        <c:ser>
          <c:idx val="25"/>
          <c:order val="4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C-E988-4AED-BDD3-2D86CB0FE670}"/>
            </c:ext>
          </c:extLst>
        </c:ser>
        <c:ser>
          <c:idx val="26"/>
          <c:order val="5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F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0-E988-4AED-BDD3-2D86CB0FE670}"/>
            </c:ext>
          </c:extLst>
        </c:ser>
        <c:ser>
          <c:idx val="27"/>
          <c:order val="5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0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8-E988-4AED-BDD3-2D86CB0FE670}"/>
            </c:ext>
          </c:extLst>
        </c:ser>
        <c:ser>
          <c:idx val="28"/>
          <c:order val="5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0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0C-E988-4AED-BDD3-2D86CB0FE670}"/>
            </c:ext>
          </c:extLst>
        </c:ser>
        <c:ser>
          <c:idx val="29"/>
          <c:order val="5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4-E988-4AED-BDD3-2D86CB0FE670}"/>
            </c:ext>
          </c:extLst>
        </c:ser>
        <c:ser>
          <c:idx val="30"/>
          <c:order val="5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1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8-E988-4AED-BDD3-2D86CB0FE670}"/>
            </c:ext>
          </c:extLst>
        </c:ser>
        <c:ser>
          <c:idx val="31"/>
          <c:order val="5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1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0-E988-4AED-BDD3-2D86CB0FE670}"/>
            </c:ext>
          </c:extLst>
        </c:ser>
        <c:ser>
          <c:idx val="32"/>
          <c:order val="5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4-E988-4AED-BDD3-2D86CB0FE670}"/>
            </c:ext>
          </c:extLst>
        </c:ser>
        <c:ser>
          <c:idx val="33"/>
          <c:order val="5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2C-E988-4AED-BDD3-2D86CB0FE670}"/>
            </c:ext>
          </c:extLst>
        </c:ser>
        <c:ser>
          <c:idx val="34"/>
          <c:order val="5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2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0-E988-4AED-BDD3-2D86CB0FE670}"/>
            </c:ext>
          </c:extLst>
        </c:ser>
        <c:ser>
          <c:idx val="35"/>
          <c:order val="5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8-E988-4AED-BDD3-2D86CB0FE670}"/>
            </c:ext>
          </c:extLst>
        </c:ser>
        <c:ser>
          <c:idx val="36"/>
          <c:order val="6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3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C-E988-4AED-BDD3-2D86CB0FE670}"/>
            </c:ext>
          </c:extLst>
        </c:ser>
        <c:ser>
          <c:idx val="37"/>
          <c:order val="6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4-E988-4AED-BDD3-2D86CB0FE670}"/>
            </c:ext>
          </c:extLst>
        </c:ser>
        <c:ser>
          <c:idx val="38"/>
          <c:order val="6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4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8-E988-4AED-BDD3-2D86CB0FE670}"/>
            </c:ext>
          </c:extLst>
        </c:ser>
        <c:ser>
          <c:idx val="39"/>
          <c:order val="6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4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50-E988-4AED-BDD3-2D86CB0FE670}"/>
            </c:ext>
          </c:extLst>
        </c:ser>
        <c:ser>
          <c:idx val="40"/>
          <c:order val="6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5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54-E988-4AED-BDD3-2D86CB0FE670}"/>
            </c:ext>
          </c:extLst>
        </c:ser>
        <c:ser>
          <c:idx val="41"/>
          <c:order val="6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5C-E988-4AED-BDD3-2D86CB0FE670}"/>
            </c:ext>
          </c:extLst>
        </c:ser>
        <c:ser>
          <c:idx val="42"/>
          <c:order val="6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5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60-E988-4AED-BDD3-2D86CB0FE670}"/>
            </c:ext>
          </c:extLst>
        </c:ser>
        <c:ser>
          <c:idx val="43"/>
          <c:order val="6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6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68-E988-4AED-BDD3-2D86CB0FE670}"/>
            </c:ext>
          </c:extLst>
        </c:ser>
        <c:ser>
          <c:idx val="44"/>
          <c:order val="6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6B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6C-E988-4AED-BDD3-2D86CB0FE670}"/>
            </c:ext>
          </c:extLst>
        </c:ser>
        <c:ser>
          <c:idx val="45"/>
          <c:order val="6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74-E988-4AED-BDD3-2D86CB0FE670}"/>
            </c:ext>
          </c:extLst>
        </c:ser>
        <c:ser>
          <c:idx val="46"/>
          <c:order val="7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77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78-E988-4AED-BDD3-2D86CB0FE670}"/>
            </c:ext>
          </c:extLst>
        </c:ser>
        <c:ser>
          <c:idx val="47"/>
          <c:order val="7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7F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80-E988-4AED-BDD3-2D86CB0FE670}"/>
            </c:ext>
          </c:extLst>
        </c:ser>
        <c:ser>
          <c:idx val="8"/>
          <c:order val="72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83-E988-4AED-BDD3-2D86CB0FE670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1,8%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184-E988-4AED-BDD3-2D86CB0FE67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31,2%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185-E988-4AED-BDD3-2D86CB0FE67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67,1</a:t>
                    </a:r>
                    <a:r>
                      <a:rPr lang="en-US" baseline="0"/>
                      <a:t> % 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183-E988-4AED-BDD3-2D86CB0FE670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86-E988-4AED-BDD3-2D86CB0FE670}"/>
            </c:ext>
          </c:extLst>
        </c:ser>
        <c:ser>
          <c:idx val="9"/>
          <c:order val="7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8E-E988-4AED-BDD3-2D86CB0FE670}"/>
            </c:ext>
          </c:extLst>
        </c:ser>
        <c:ser>
          <c:idx val="10"/>
          <c:order val="7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9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92-E988-4AED-BDD3-2D86CB0FE670}"/>
            </c:ext>
          </c:extLst>
        </c:ser>
        <c:ser>
          <c:idx val="11"/>
          <c:order val="7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9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9A-E988-4AED-BDD3-2D86CB0FE670}"/>
            </c:ext>
          </c:extLst>
        </c:ser>
        <c:ser>
          <c:idx val="12"/>
          <c:order val="7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9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9E-E988-4AED-BDD3-2D86CB0FE670}"/>
            </c:ext>
          </c:extLst>
        </c:ser>
        <c:ser>
          <c:idx val="13"/>
          <c:order val="7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A6-E988-4AED-BDD3-2D86CB0FE670}"/>
            </c:ext>
          </c:extLst>
        </c:ser>
        <c:ser>
          <c:idx val="14"/>
          <c:order val="7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A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AA-E988-4AED-BDD3-2D86CB0FE670}"/>
            </c:ext>
          </c:extLst>
        </c:ser>
        <c:ser>
          <c:idx val="15"/>
          <c:order val="7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B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B2-E988-4AED-BDD3-2D86CB0FE670}"/>
            </c:ext>
          </c:extLst>
        </c:ser>
        <c:ser>
          <c:idx val="16"/>
          <c:order val="8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B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B6-E988-4AED-BDD3-2D86CB0FE670}"/>
            </c:ext>
          </c:extLst>
        </c:ser>
        <c:ser>
          <c:idx val="17"/>
          <c:order val="8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BE-E988-4AED-BDD3-2D86CB0FE670}"/>
            </c:ext>
          </c:extLst>
        </c:ser>
        <c:ser>
          <c:idx val="18"/>
          <c:order val="8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C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C2-E988-4AED-BDD3-2D86CB0FE670}"/>
            </c:ext>
          </c:extLst>
        </c:ser>
        <c:ser>
          <c:idx val="19"/>
          <c:order val="8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C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CA-E988-4AED-BDD3-2D86CB0FE670}"/>
            </c:ext>
          </c:extLst>
        </c:ser>
        <c:ser>
          <c:idx val="20"/>
          <c:order val="8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C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CE-E988-4AED-BDD3-2D86CB0FE670}"/>
            </c:ext>
          </c:extLst>
        </c:ser>
        <c:ser>
          <c:idx val="21"/>
          <c:order val="8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D6-E988-4AED-BDD3-2D86CB0FE670}"/>
            </c:ext>
          </c:extLst>
        </c:ser>
        <c:ser>
          <c:idx val="22"/>
          <c:order val="8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D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DA-E988-4AED-BDD3-2D86CB0FE670}"/>
            </c:ext>
          </c:extLst>
        </c:ser>
        <c:ser>
          <c:idx val="23"/>
          <c:order val="8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E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2-E988-4AED-BDD3-2D86CB0FE670}"/>
            </c:ext>
          </c:extLst>
        </c:ser>
        <c:ser>
          <c:idx val="4"/>
          <c:order val="8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E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6-E988-4AED-BDD3-2D86CB0FE670}"/>
            </c:ext>
          </c:extLst>
        </c:ser>
        <c:ser>
          <c:idx val="5"/>
          <c:order val="8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E-E988-4AED-BDD3-2D86CB0FE670}"/>
            </c:ext>
          </c:extLst>
        </c:ser>
        <c:ser>
          <c:idx val="6"/>
          <c:order val="9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F1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F2-E988-4AED-BDD3-2D86CB0FE670}"/>
            </c:ext>
          </c:extLst>
        </c:ser>
        <c:ser>
          <c:idx val="7"/>
          <c:order val="9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F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FA-E988-4AED-BDD3-2D86CB0FE670}"/>
            </c:ext>
          </c:extLst>
        </c:ser>
        <c:ser>
          <c:idx val="2"/>
          <c:order val="9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FD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FE-E988-4AED-BDD3-2D86CB0FE670}"/>
            </c:ext>
          </c:extLst>
        </c:ser>
        <c:ser>
          <c:idx val="3"/>
          <c:order val="9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6-E988-4AED-BDD3-2D86CB0FE670}"/>
            </c:ext>
          </c:extLst>
        </c:ser>
        <c:ser>
          <c:idx val="1"/>
          <c:order val="9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09-E988-4AED-BDD3-2D86CB0FE67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A-E988-4AED-BDD3-2D86CB0FE670}"/>
            </c:ext>
          </c:extLst>
        </c:ser>
        <c:ser>
          <c:idx val="0"/>
          <c:order val="9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E988-4AED-BDD3-2D86CB0FE67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E988-4AED-BDD3-2D86CB0FE67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1-E988-4AED-BDD3-2D86CB0FE670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20D-E988-4AED-BDD3-2D86CB0FE67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20F-E988-4AED-BDD3-2D86CB0FE67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211-E988-4AED-BDD3-2D86CB0FE670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212-E988-4AED-BDD3-2D86CB0FE67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South - Gross added Value by industry</a:t>
            </a:r>
            <a:r>
              <a:rPr lang="en-US"/>
              <a:t> 2010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96"/>
          <c:order val="0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2-FD0B-48D7-A812-35BFD909137A}"/>
            </c:ext>
          </c:extLst>
        </c:ser>
        <c:ser>
          <c:idx val="97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4-FD0B-48D7-A812-35BFD909137A}"/>
            </c:ext>
          </c:extLst>
        </c:ser>
        <c:ser>
          <c:idx val="98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8-FD0B-48D7-A812-35BFD909137A}"/>
            </c:ext>
          </c:extLst>
        </c:ser>
        <c:ser>
          <c:idx val="99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A-FD0B-48D7-A812-35BFD909137A}"/>
            </c:ext>
          </c:extLst>
        </c:ser>
        <c:ser>
          <c:idx val="100"/>
          <c:order val="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E-FD0B-48D7-A812-35BFD909137A}"/>
            </c:ext>
          </c:extLst>
        </c:ser>
        <c:ser>
          <c:idx val="101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0-FD0B-48D7-A812-35BFD909137A}"/>
            </c:ext>
          </c:extLst>
        </c:ser>
        <c:ser>
          <c:idx val="102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4-FD0B-48D7-A812-35BFD909137A}"/>
            </c:ext>
          </c:extLst>
        </c:ser>
        <c:ser>
          <c:idx val="103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6-FD0B-48D7-A812-35BFD909137A}"/>
            </c:ext>
          </c:extLst>
        </c:ser>
        <c:ser>
          <c:idx val="104"/>
          <c:order val="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A-FD0B-48D7-A812-35BFD909137A}"/>
            </c:ext>
          </c:extLst>
        </c:ser>
        <c:ser>
          <c:idx val="105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C-FD0B-48D7-A812-35BFD909137A}"/>
            </c:ext>
          </c:extLst>
        </c:ser>
        <c:ser>
          <c:idx val="106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0-FD0B-48D7-A812-35BFD909137A}"/>
            </c:ext>
          </c:extLst>
        </c:ser>
        <c:ser>
          <c:idx val="107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2-FD0B-48D7-A812-35BFD909137A}"/>
            </c:ext>
          </c:extLst>
        </c:ser>
        <c:ser>
          <c:idx val="108"/>
          <c:order val="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6-FD0B-48D7-A812-35BFD909137A}"/>
            </c:ext>
          </c:extLst>
        </c:ser>
        <c:ser>
          <c:idx val="109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8-FD0B-48D7-A812-35BFD909137A}"/>
            </c:ext>
          </c:extLst>
        </c:ser>
        <c:ser>
          <c:idx val="110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C-FD0B-48D7-A812-35BFD909137A}"/>
            </c:ext>
          </c:extLst>
        </c:ser>
        <c:ser>
          <c:idx val="111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E-FD0B-48D7-A812-35BFD909137A}"/>
            </c:ext>
          </c:extLst>
        </c:ser>
        <c:ser>
          <c:idx val="112"/>
          <c:order val="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2-FD0B-48D7-A812-35BFD909137A}"/>
            </c:ext>
          </c:extLst>
        </c:ser>
        <c:ser>
          <c:idx val="113"/>
          <c:order val="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4-FD0B-48D7-A812-35BFD909137A}"/>
            </c:ext>
          </c:extLst>
        </c:ser>
        <c:ser>
          <c:idx val="114"/>
          <c:order val="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8-FD0B-48D7-A812-35BFD909137A}"/>
            </c:ext>
          </c:extLst>
        </c:ser>
        <c:ser>
          <c:idx val="115"/>
          <c:order val="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A-FD0B-48D7-A812-35BFD909137A}"/>
            </c:ext>
          </c:extLst>
        </c:ser>
        <c:ser>
          <c:idx val="116"/>
          <c:order val="2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E-FD0B-48D7-A812-35BFD909137A}"/>
            </c:ext>
          </c:extLst>
        </c:ser>
        <c:ser>
          <c:idx val="117"/>
          <c:order val="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0-FD0B-48D7-A812-35BFD909137A}"/>
            </c:ext>
          </c:extLst>
        </c:ser>
        <c:ser>
          <c:idx val="118"/>
          <c:order val="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4-FD0B-48D7-A812-35BFD909137A}"/>
            </c:ext>
          </c:extLst>
        </c:ser>
        <c:ser>
          <c:idx val="119"/>
          <c:order val="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6-FD0B-48D7-A812-35BFD909137A}"/>
            </c:ext>
          </c:extLst>
        </c:ser>
        <c:ser>
          <c:idx val="120"/>
          <c:order val="24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A-FD0B-48D7-A812-35BFD909137A}"/>
            </c:ext>
          </c:extLst>
        </c:ser>
        <c:ser>
          <c:idx val="121"/>
          <c:order val="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C-FD0B-48D7-A812-35BFD909137A}"/>
            </c:ext>
          </c:extLst>
        </c:ser>
        <c:ser>
          <c:idx val="122"/>
          <c:order val="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0-FD0B-48D7-A812-35BFD909137A}"/>
            </c:ext>
          </c:extLst>
        </c:ser>
        <c:ser>
          <c:idx val="123"/>
          <c:order val="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2-FD0B-48D7-A812-35BFD909137A}"/>
            </c:ext>
          </c:extLst>
        </c:ser>
        <c:ser>
          <c:idx val="124"/>
          <c:order val="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6-FD0B-48D7-A812-35BFD909137A}"/>
            </c:ext>
          </c:extLst>
        </c:ser>
        <c:ser>
          <c:idx val="125"/>
          <c:order val="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8-FD0B-48D7-A812-35BFD909137A}"/>
            </c:ext>
          </c:extLst>
        </c:ser>
        <c:ser>
          <c:idx val="126"/>
          <c:order val="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C-FD0B-48D7-A812-35BFD909137A}"/>
            </c:ext>
          </c:extLst>
        </c:ser>
        <c:ser>
          <c:idx val="127"/>
          <c:order val="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E-FD0B-48D7-A812-35BFD909137A}"/>
            </c:ext>
          </c:extLst>
        </c:ser>
        <c:ser>
          <c:idx val="128"/>
          <c:order val="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42-FD0B-48D7-A812-35BFD909137A}"/>
            </c:ext>
          </c:extLst>
        </c:ser>
        <c:ser>
          <c:idx val="129"/>
          <c:order val="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44-FD0B-48D7-A812-35BFD909137A}"/>
            </c:ext>
          </c:extLst>
        </c:ser>
        <c:ser>
          <c:idx val="130"/>
          <c:order val="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48-FD0B-48D7-A812-35BFD909137A}"/>
            </c:ext>
          </c:extLst>
        </c:ser>
        <c:ser>
          <c:idx val="131"/>
          <c:order val="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4A-FD0B-48D7-A812-35BFD909137A}"/>
            </c:ext>
          </c:extLst>
        </c:ser>
        <c:ser>
          <c:idx val="132"/>
          <c:order val="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4E-FD0B-48D7-A812-35BFD909137A}"/>
            </c:ext>
          </c:extLst>
        </c:ser>
        <c:ser>
          <c:idx val="133"/>
          <c:order val="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50-FD0B-48D7-A812-35BFD909137A}"/>
            </c:ext>
          </c:extLst>
        </c:ser>
        <c:ser>
          <c:idx val="134"/>
          <c:order val="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5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54-FD0B-48D7-A812-35BFD909137A}"/>
            </c:ext>
          </c:extLst>
        </c:ser>
        <c:ser>
          <c:idx val="135"/>
          <c:order val="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59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56-FD0B-48D7-A812-35BFD909137A}"/>
            </c:ext>
          </c:extLst>
        </c:ser>
        <c:ser>
          <c:idx val="136"/>
          <c:order val="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5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5A-FD0B-48D7-A812-35BFD909137A}"/>
            </c:ext>
          </c:extLst>
        </c:ser>
        <c:ser>
          <c:idx val="137"/>
          <c:order val="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5C-FD0B-48D7-A812-35BFD909137A}"/>
            </c:ext>
          </c:extLst>
        </c:ser>
        <c:ser>
          <c:idx val="138"/>
          <c:order val="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6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0-FD0B-48D7-A812-35BFD909137A}"/>
            </c:ext>
          </c:extLst>
        </c:ser>
        <c:ser>
          <c:idx val="139"/>
          <c:order val="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65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2-FD0B-48D7-A812-35BFD909137A}"/>
            </c:ext>
          </c:extLst>
        </c:ser>
        <c:ser>
          <c:idx val="140"/>
          <c:order val="4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67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6-FD0B-48D7-A812-35BFD909137A}"/>
            </c:ext>
          </c:extLst>
        </c:ser>
        <c:ser>
          <c:idx val="141"/>
          <c:order val="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8-FD0B-48D7-A812-35BFD909137A}"/>
            </c:ext>
          </c:extLst>
        </c:ser>
        <c:ser>
          <c:idx val="142"/>
          <c:order val="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6D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C-FD0B-48D7-A812-35BFD909137A}"/>
            </c:ext>
          </c:extLst>
        </c:ser>
        <c:ser>
          <c:idx val="143"/>
          <c:order val="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71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6E-FD0B-48D7-A812-35BFD909137A}"/>
            </c:ext>
          </c:extLst>
        </c:ser>
        <c:ser>
          <c:idx val="144"/>
          <c:order val="48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2-FD0B-48D7-A812-35BFD909137A}"/>
            </c:ext>
          </c:extLst>
        </c:ser>
        <c:ser>
          <c:idx val="145"/>
          <c:order val="4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3-FD0B-48D7-A812-35BFD909137A}"/>
            </c:ext>
          </c:extLst>
        </c:ser>
        <c:ser>
          <c:idx val="146"/>
          <c:order val="5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7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7-FD0B-48D7-A812-35BFD909137A}"/>
            </c:ext>
          </c:extLst>
        </c:ser>
        <c:ser>
          <c:idx val="147"/>
          <c:order val="5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7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9-FD0B-48D7-A812-35BFD909137A}"/>
            </c:ext>
          </c:extLst>
        </c:ser>
        <c:ser>
          <c:idx val="148"/>
          <c:order val="5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7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D-FD0B-48D7-A812-35BFD909137A}"/>
            </c:ext>
          </c:extLst>
        </c:ser>
        <c:ser>
          <c:idx val="149"/>
          <c:order val="5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7F-FD0B-48D7-A812-35BFD909137A}"/>
            </c:ext>
          </c:extLst>
        </c:ser>
        <c:ser>
          <c:idx val="150"/>
          <c:order val="5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8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83-FD0B-48D7-A812-35BFD909137A}"/>
            </c:ext>
          </c:extLst>
        </c:ser>
        <c:ser>
          <c:idx val="151"/>
          <c:order val="5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8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85-FD0B-48D7-A812-35BFD909137A}"/>
            </c:ext>
          </c:extLst>
        </c:ser>
        <c:ser>
          <c:idx val="152"/>
          <c:order val="5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8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89-FD0B-48D7-A812-35BFD909137A}"/>
            </c:ext>
          </c:extLst>
        </c:ser>
        <c:ser>
          <c:idx val="153"/>
          <c:order val="5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8B-FD0B-48D7-A812-35BFD909137A}"/>
            </c:ext>
          </c:extLst>
        </c:ser>
        <c:ser>
          <c:idx val="154"/>
          <c:order val="5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9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8F-FD0B-48D7-A812-35BFD909137A}"/>
            </c:ext>
          </c:extLst>
        </c:ser>
        <c:ser>
          <c:idx val="155"/>
          <c:order val="5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9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91-FD0B-48D7-A812-35BFD909137A}"/>
            </c:ext>
          </c:extLst>
        </c:ser>
        <c:ser>
          <c:idx val="156"/>
          <c:order val="6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9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95-FD0B-48D7-A812-35BFD909137A}"/>
            </c:ext>
          </c:extLst>
        </c:ser>
        <c:ser>
          <c:idx val="157"/>
          <c:order val="6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97-FD0B-48D7-A812-35BFD909137A}"/>
            </c:ext>
          </c:extLst>
        </c:ser>
        <c:ser>
          <c:idx val="158"/>
          <c:order val="6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9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9B-FD0B-48D7-A812-35BFD909137A}"/>
            </c:ext>
          </c:extLst>
        </c:ser>
        <c:ser>
          <c:idx val="159"/>
          <c:order val="6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A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9D-FD0B-48D7-A812-35BFD909137A}"/>
            </c:ext>
          </c:extLst>
        </c:ser>
        <c:ser>
          <c:idx val="160"/>
          <c:order val="6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A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1-FD0B-48D7-A812-35BFD909137A}"/>
            </c:ext>
          </c:extLst>
        </c:ser>
        <c:ser>
          <c:idx val="161"/>
          <c:order val="6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3-FD0B-48D7-A812-35BFD909137A}"/>
            </c:ext>
          </c:extLst>
        </c:ser>
        <c:ser>
          <c:idx val="162"/>
          <c:order val="6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A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7-FD0B-48D7-A812-35BFD909137A}"/>
            </c:ext>
          </c:extLst>
        </c:ser>
        <c:ser>
          <c:idx val="163"/>
          <c:order val="6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A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9-FD0B-48D7-A812-35BFD909137A}"/>
            </c:ext>
          </c:extLst>
        </c:ser>
        <c:ser>
          <c:idx val="164"/>
          <c:order val="6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A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D-FD0B-48D7-A812-35BFD909137A}"/>
            </c:ext>
          </c:extLst>
        </c:ser>
        <c:ser>
          <c:idx val="165"/>
          <c:order val="6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AF-FD0B-48D7-A812-35BFD909137A}"/>
            </c:ext>
          </c:extLst>
        </c:ser>
        <c:ser>
          <c:idx val="166"/>
          <c:order val="7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B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B3-FD0B-48D7-A812-35BFD909137A}"/>
            </c:ext>
          </c:extLst>
        </c:ser>
        <c:ser>
          <c:idx val="167"/>
          <c:order val="7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B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B5-FD0B-48D7-A812-35BFD909137A}"/>
            </c:ext>
          </c:extLst>
        </c:ser>
        <c:ser>
          <c:idx val="168"/>
          <c:order val="72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B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B9-FD0B-48D7-A812-35BFD909137A}"/>
            </c:ext>
          </c:extLst>
        </c:ser>
        <c:ser>
          <c:idx val="169"/>
          <c:order val="7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BB-FD0B-48D7-A812-35BFD909137A}"/>
            </c:ext>
          </c:extLst>
        </c:ser>
        <c:ser>
          <c:idx val="170"/>
          <c:order val="7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C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BF-FD0B-48D7-A812-35BFD909137A}"/>
            </c:ext>
          </c:extLst>
        </c:ser>
        <c:ser>
          <c:idx val="171"/>
          <c:order val="7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C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C1-FD0B-48D7-A812-35BFD909137A}"/>
            </c:ext>
          </c:extLst>
        </c:ser>
        <c:ser>
          <c:idx val="172"/>
          <c:order val="7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C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C5-FD0B-48D7-A812-35BFD909137A}"/>
            </c:ext>
          </c:extLst>
        </c:ser>
        <c:ser>
          <c:idx val="173"/>
          <c:order val="7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C7-FD0B-48D7-A812-35BFD909137A}"/>
            </c:ext>
          </c:extLst>
        </c:ser>
        <c:ser>
          <c:idx val="174"/>
          <c:order val="7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C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CB-FD0B-48D7-A812-35BFD909137A}"/>
            </c:ext>
          </c:extLst>
        </c:ser>
        <c:ser>
          <c:idx val="175"/>
          <c:order val="7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D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CD-FD0B-48D7-A812-35BFD909137A}"/>
            </c:ext>
          </c:extLst>
        </c:ser>
        <c:ser>
          <c:idx val="176"/>
          <c:order val="8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D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1-FD0B-48D7-A812-35BFD909137A}"/>
            </c:ext>
          </c:extLst>
        </c:ser>
        <c:ser>
          <c:idx val="177"/>
          <c:order val="8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3-FD0B-48D7-A812-35BFD909137A}"/>
            </c:ext>
          </c:extLst>
        </c:ser>
        <c:ser>
          <c:idx val="178"/>
          <c:order val="8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D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7-FD0B-48D7-A812-35BFD909137A}"/>
            </c:ext>
          </c:extLst>
        </c:ser>
        <c:ser>
          <c:idx val="179"/>
          <c:order val="8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D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9-FD0B-48D7-A812-35BFD909137A}"/>
            </c:ext>
          </c:extLst>
        </c:ser>
        <c:ser>
          <c:idx val="180"/>
          <c:order val="8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D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D-FD0B-48D7-A812-35BFD909137A}"/>
            </c:ext>
          </c:extLst>
        </c:ser>
        <c:ser>
          <c:idx val="181"/>
          <c:order val="8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DF-FD0B-48D7-A812-35BFD909137A}"/>
            </c:ext>
          </c:extLst>
        </c:ser>
        <c:ser>
          <c:idx val="182"/>
          <c:order val="8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E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E3-FD0B-48D7-A812-35BFD909137A}"/>
            </c:ext>
          </c:extLst>
        </c:ser>
        <c:ser>
          <c:idx val="183"/>
          <c:order val="8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E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E5-FD0B-48D7-A812-35BFD909137A}"/>
            </c:ext>
          </c:extLst>
        </c:ser>
        <c:ser>
          <c:idx val="184"/>
          <c:order val="8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E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E9-FD0B-48D7-A812-35BFD909137A}"/>
            </c:ext>
          </c:extLst>
        </c:ser>
        <c:ser>
          <c:idx val="185"/>
          <c:order val="8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EB-FD0B-48D7-A812-35BFD909137A}"/>
            </c:ext>
          </c:extLst>
        </c:ser>
        <c:ser>
          <c:idx val="186"/>
          <c:order val="9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F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EF-FD0B-48D7-A812-35BFD909137A}"/>
            </c:ext>
          </c:extLst>
        </c:ser>
        <c:ser>
          <c:idx val="187"/>
          <c:order val="9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F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F1-FD0B-48D7-A812-35BFD909137A}"/>
            </c:ext>
          </c:extLst>
        </c:ser>
        <c:ser>
          <c:idx val="188"/>
          <c:order val="9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F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F5-FD0B-48D7-A812-35BFD909137A}"/>
            </c:ext>
          </c:extLst>
        </c:ser>
        <c:ser>
          <c:idx val="189"/>
          <c:order val="9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F7-FD0B-48D7-A812-35BFD909137A}"/>
            </c:ext>
          </c:extLst>
        </c:ser>
        <c:ser>
          <c:idx val="190"/>
          <c:order val="9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F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FB-FD0B-48D7-A812-35BFD909137A}"/>
            </c:ext>
          </c:extLst>
        </c:ser>
        <c:ser>
          <c:idx val="191"/>
          <c:order val="9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60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FD-FD0B-48D7-A812-35BFD909137A}"/>
            </c:ext>
          </c:extLst>
        </c:ser>
        <c:ser>
          <c:idx val="48"/>
          <c:order val="96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A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A5-FD0B-48D7-A812-35BFD909137A}"/>
            </c:ext>
          </c:extLst>
        </c:ser>
        <c:ser>
          <c:idx val="49"/>
          <c:order val="9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AD-FD0B-48D7-A812-35BFD909137A}"/>
            </c:ext>
          </c:extLst>
        </c:ser>
        <c:ser>
          <c:idx val="50"/>
          <c:order val="9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B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B1-FD0B-48D7-A812-35BFD909137A}"/>
            </c:ext>
          </c:extLst>
        </c:ser>
        <c:ser>
          <c:idx val="51"/>
          <c:order val="9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B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B9-FD0B-48D7-A812-35BFD909137A}"/>
            </c:ext>
          </c:extLst>
        </c:ser>
        <c:ser>
          <c:idx val="52"/>
          <c:order val="10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B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BD-FD0B-48D7-A812-35BFD909137A}"/>
            </c:ext>
          </c:extLst>
        </c:ser>
        <c:ser>
          <c:idx val="53"/>
          <c:order val="10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C5-FD0B-48D7-A812-35BFD909137A}"/>
            </c:ext>
          </c:extLst>
        </c:ser>
        <c:ser>
          <c:idx val="54"/>
          <c:order val="10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C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C9-FD0B-48D7-A812-35BFD909137A}"/>
            </c:ext>
          </c:extLst>
        </c:ser>
        <c:ser>
          <c:idx val="55"/>
          <c:order val="10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D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1-FD0B-48D7-A812-35BFD909137A}"/>
            </c:ext>
          </c:extLst>
        </c:ser>
        <c:ser>
          <c:idx val="56"/>
          <c:order val="10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D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5-FD0B-48D7-A812-35BFD909137A}"/>
            </c:ext>
          </c:extLst>
        </c:ser>
        <c:ser>
          <c:idx val="57"/>
          <c:order val="10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D-FD0B-48D7-A812-35BFD909137A}"/>
            </c:ext>
          </c:extLst>
        </c:ser>
        <c:ser>
          <c:idx val="58"/>
          <c:order val="10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E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E1-FD0B-48D7-A812-35BFD909137A}"/>
            </c:ext>
          </c:extLst>
        </c:ser>
        <c:ser>
          <c:idx val="59"/>
          <c:order val="10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E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E9-FD0B-48D7-A812-35BFD909137A}"/>
            </c:ext>
          </c:extLst>
        </c:ser>
        <c:ser>
          <c:idx val="60"/>
          <c:order val="10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E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ED-FD0B-48D7-A812-35BFD909137A}"/>
            </c:ext>
          </c:extLst>
        </c:ser>
        <c:ser>
          <c:idx val="61"/>
          <c:order val="10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F5-FD0B-48D7-A812-35BFD909137A}"/>
            </c:ext>
          </c:extLst>
        </c:ser>
        <c:ser>
          <c:idx val="62"/>
          <c:order val="1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F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F9-FD0B-48D7-A812-35BFD909137A}"/>
            </c:ext>
          </c:extLst>
        </c:ser>
        <c:ser>
          <c:idx val="63"/>
          <c:order val="1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0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1-FD0B-48D7-A812-35BFD909137A}"/>
            </c:ext>
          </c:extLst>
        </c:ser>
        <c:ser>
          <c:idx val="64"/>
          <c:order val="1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0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5-FD0B-48D7-A812-35BFD909137A}"/>
            </c:ext>
          </c:extLst>
        </c:ser>
        <c:ser>
          <c:idx val="65"/>
          <c:order val="1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D-FD0B-48D7-A812-35BFD909137A}"/>
            </c:ext>
          </c:extLst>
        </c:ser>
        <c:ser>
          <c:idx val="66"/>
          <c:order val="1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1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11-FD0B-48D7-A812-35BFD909137A}"/>
            </c:ext>
          </c:extLst>
        </c:ser>
        <c:ser>
          <c:idx val="67"/>
          <c:order val="1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1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19-FD0B-48D7-A812-35BFD909137A}"/>
            </c:ext>
          </c:extLst>
        </c:ser>
        <c:ser>
          <c:idx val="68"/>
          <c:order val="1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1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1D-FD0B-48D7-A812-35BFD909137A}"/>
            </c:ext>
          </c:extLst>
        </c:ser>
        <c:ser>
          <c:idx val="69"/>
          <c:order val="1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25-FD0B-48D7-A812-35BFD909137A}"/>
            </c:ext>
          </c:extLst>
        </c:ser>
        <c:ser>
          <c:idx val="70"/>
          <c:order val="1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2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29-FD0B-48D7-A812-35BFD909137A}"/>
            </c:ext>
          </c:extLst>
        </c:ser>
        <c:ser>
          <c:idx val="71"/>
          <c:order val="1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3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1-FD0B-48D7-A812-35BFD909137A}"/>
            </c:ext>
          </c:extLst>
        </c:ser>
        <c:ser>
          <c:idx val="72"/>
          <c:order val="120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3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5-FD0B-48D7-A812-35BFD909137A}"/>
            </c:ext>
          </c:extLst>
        </c:ser>
        <c:ser>
          <c:idx val="73"/>
          <c:order val="1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D-FD0B-48D7-A812-35BFD909137A}"/>
            </c:ext>
          </c:extLst>
        </c:ser>
        <c:ser>
          <c:idx val="74"/>
          <c:order val="1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4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41-FD0B-48D7-A812-35BFD909137A}"/>
            </c:ext>
          </c:extLst>
        </c:ser>
        <c:ser>
          <c:idx val="75"/>
          <c:order val="1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4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49-FD0B-48D7-A812-35BFD909137A}"/>
            </c:ext>
          </c:extLst>
        </c:ser>
        <c:ser>
          <c:idx val="76"/>
          <c:order val="12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4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4D-FD0B-48D7-A812-35BFD909137A}"/>
            </c:ext>
          </c:extLst>
        </c:ser>
        <c:ser>
          <c:idx val="77"/>
          <c:order val="1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55-FD0B-48D7-A812-35BFD909137A}"/>
            </c:ext>
          </c:extLst>
        </c:ser>
        <c:ser>
          <c:idx val="78"/>
          <c:order val="1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5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59-FD0B-48D7-A812-35BFD909137A}"/>
            </c:ext>
          </c:extLst>
        </c:ser>
        <c:ser>
          <c:idx val="79"/>
          <c:order val="1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6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1-FD0B-48D7-A812-35BFD909137A}"/>
            </c:ext>
          </c:extLst>
        </c:ser>
        <c:ser>
          <c:idx val="80"/>
          <c:order val="1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6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5-FD0B-48D7-A812-35BFD909137A}"/>
            </c:ext>
          </c:extLst>
        </c:ser>
        <c:ser>
          <c:idx val="81"/>
          <c:order val="1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D-FD0B-48D7-A812-35BFD909137A}"/>
            </c:ext>
          </c:extLst>
        </c:ser>
        <c:ser>
          <c:idx val="82"/>
          <c:order val="1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7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71-FD0B-48D7-A812-35BFD909137A}"/>
            </c:ext>
          </c:extLst>
        </c:ser>
        <c:ser>
          <c:idx val="83"/>
          <c:order val="1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7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79-FD0B-48D7-A812-35BFD909137A}"/>
            </c:ext>
          </c:extLst>
        </c:ser>
        <c:ser>
          <c:idx val="84"/>
          <c:order val="1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7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7D-FD0B-48D7-A812-35BFD909137A}"/>
            </c:ext>
          </c:extLst>
        </c:ser>
        <c:ser>
          <c:idx val="85"/>
          <c:order val="1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85-FD0B-48D7-A812-35BFD909137A}"/>
            </c:ext>
          </c:extLst>
        </c:ser>
        <c:ser>
          <c:idx val="86"/>
          <c:order val="1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8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89-FD0B-48D7-A812-35BFD909137A}"/>
            </c:ext>
          </c:extLst>
        </c:ser>
        <c:ser>
          <c:idx val="87"/>
          <c:order val="1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9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91-FD0B-48D7-A812-35BFD909137A}"/>
            </c:ext>
          </c:extLst>
        </c:ser>
        <c:ser>
          <c:idx val="88"/>
          <c:order val="1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9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95-FD0B-48D7-A812-35BFD909137A}"/>
            </c:ext>
          </c:extLst>
        </c:ser>
        <c:ser>
          <c:idx val="89"/>
          <c:order val="1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9D-FD0B-48D7-A812-35BFD909137A}"/>
            </c:ext>
          </c:extLst>
        </c:ser>
        <c:ser>
          <c:idx val="90"/>
          <c:order val="1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A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1-FD0B-48D7-A812-35BFD909137A}"/>
            </c:ext>
          </c:extLst>
        </c:ser>
        <c:ser>
          <c:idx val="91"/>
          <c:order val="1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A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9-FD0B-48D7-A812-35BFD909137A}"/>
            </c:ext>
          </c:extLst>
        </c:ser>
        <c:ser>
          <c:idx val="92"/>
          <c:order val="1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A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D-FD0B-48D7-A812-35BFD909137A}"/>
            </c:ext>
          </c:extLst>
        </c:ser>
        <c:ser>
          <c:idx val="93"/>
          <c:order val="1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B5-FD0B-48D7-A812-35BFD909137A}"/>
            </c:ext>
          </c:extLst>
        </c:ser>
        <c:ser>
          <c:idx val="94"/>
          <c:order val="1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B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B9-FD0B-48D7-A812-35BFD909137A}"/>
            </c:ext>
          </c:extLst>
        </c:ser>
        <c:ser>
          <c:idx val="95"/>
          <c:order val="1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C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1-FD0B-48D7-A812-35BFD909137A}"/>
            </c:ext>
          </c:extLst>
        </c:ser>
        <c:ser>
          <c:idx val="24"/>
          <c:order val="144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3-FD0B-48D7-A812-35BFD909137A}"/>
            </c:ext>
          </c:extLst>
        </c:ser>
        <c:ser>
          <c:idx val="25"/>
          <c:order val="1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B-FD0B-48D7-A812-35BFD909137A}"/>
            </c:ext>
          </c:extLst>
        </c:ser>
        <c:ser>
          <c:idx val="26"/>
          <c:order val="1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C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F-FD0B-48D7-A812-35BFD909137A}"/>
            </c:ext>
          </c:extLst>
        </c:ser>
        <c:ser>
          <c:idx val="27"/>
          <c:order val="1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D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D7-FD0B-48D7-A812-35BFD909137A}"/>
            </c:ext>
          </c:extLst>
        </c:ser>
        <c:ser>
          <c:idx val="28"/>
          <c:order val="14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D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DB-FD0B-48D7-A812-35BFD909137A}"/>
            </c:ext>
          </c:extLst>
        </c:ser>
        <c:ser>
          <c:idx val="29"/>
          <c:order val="14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E3-FD0B-48D7-A812-35BFD909137A}"/>
            </c:ext>
          </c:extLst>
        </c:ser>
        <c:ser>
          <c:idx val="30"/>
          <c:order val="15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E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E7-FD0B-48D7-A812-35BFD909137A}"/>
            </c:ext>
          </c:extLst>
        </c:ser>
        <c:ser>
          <c:idx val="31"/>
          <c:order val="15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E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EF-FD0B-48D7-A812-35BFD909137A}"/>
            </c:ext>
          </c:extLst>
        </c:ser>
        <c:ser>
          <c:idx val="32"/>
          <c:order val="15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F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3-FD0B-48D7-A812-35BFD909137A}"/>
            </c:ext>
          </c:extLst>
        </c:ser>
        <c:ser>
          <c:idx val="33"/>
          <c:order val="15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B-FD0B-48D7-A812-35BFD909137A}"/>
            </c:ext>
          </c:extLst>
        </c:ser>
        <c:ser>
          <c:idx val="34"/>
          <c:order val="15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F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F-FD0B-48D7-A812-35BFD909137A}"/>
            </c:ext>
          </c:extLst>
        </c:ser>
        <c:ser>
          <c:idx val="35"/>
          <c:order val="15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0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07-FD0B-48D7-A812-35BFD909137A}"/>
            </c:ext>
          </c:extLst>
        </c:ser>
        <c:ser>
          <c:idx val="36"/>
          <c:order val="15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0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0B-FD0B-48D7-A812-35BFD909137A}"/>
            </c:ext>
          </c:extLst>
        </c:ser>
        <c:ser>
          <c:idx val="37"/>
          <c:order val="15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13-FD0B-48D7-A812-35BFD909137A}"/>
            </c:ext>
          </c:extLst>
        </c:ser>
        <c:ser>
          <c:idx val="38"/>
          <c:order val="15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1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17-FD0B-48D7-A812-35BFD909137A}"/>
            </c:ext>
          </c:extLst>
        </c:ser>
        <c:ser>
          <c:idx val="39"/>
          <c:order val="15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1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1F-FD0B-48D7-A812-35BFD909137A}"/>
            </c:ext>
          </c:extLst>
        </c:ser>
        <c:ser>
          <c:idx val="40"/>
          <c:order val="16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2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3-FD0B-48D7-A812-35BFD909137A}"/>
            </c:ext>
          </c:extLst>
        </c:ser>
        <c:ser>
          <c:idx val="41"/>
          <c:order val="16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6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8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B-FD0B-48D7-A812-35BFD909137A}"/>
            </c:ext>
          </c:extLst>
        </c:ser>
        <c:ser>
          <c:idx val="42"/>
          <c:order val="16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2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F-FD0B-48D7-A812-35BFD909137A}"/>
            </c:ext>
          </c:extLst>
        </c:ser>
        <c:ser>
          <c:idx val="43"/>
          <c:order val="16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2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4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7-FD0B-48D7-A812-35BFD909137A}"/>
            </c:ext>
          </c:extLst>
        </c:ser>
        <c:ser>
          <c:idx val="44"/>
          <c:order val="16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A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B-FD0B-48D7-A812-35BFD909137A}"/>
            </c:ext>
          </c:extLst>
        </c:ser>
        <c:ser>
          <c:idx val="45"/>
          <c:order val="16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E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0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2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3-FD0B-48D7-A812-35BFD909137A}"/>
            </c:ext>
          </c:extLst>
        </c:ser>
        <c:ser>
          <c:idx val="46"/>
          <c:order val="16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6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7-FD0B-48D7-A812-35BFD909137A}"/>
            </c:ext>
          </c:extLst>
        </c:ser>
        <c:ser>
          <c:idx val="47"/>
          <c:order val="16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A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C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E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F-FD0B-48D7-A812-35BFD909137A}"/>
            </c:ext>
          </c:extLst>
        </c:ser>
        <c:ser>
          <c:idx val="8"/>
          <c:order val="168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52-FD0B-48D7-A812-35BFD909137A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1,8%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3-FD0B-48D7-A812-35BFD909137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31,2%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4-FD0B-48D7-A812-35BFD909137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67,1</a:t>
                    </a:r>
                    <a:r>
                      <a:rPr lang="en-US" baseline="0"/>
                      <a:t> % 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2-FD0B-48D7-A812-35BFD909137A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5-FD0B-48D7-A812-35BFD909137A}"/>
            </c:ext>
          </c:extLst>
        </c:ser>
        <c:ser>
          <c:idx val="9"/>
          <c:order val="16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D-FD0B-48D7-A812-35BFD909137A}"/>
            </c:ext>
          </c:extLst>
        </c:ser>
        <c:ser>
          <c:idx val="10"/>
          <c:order val="17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1-FD0B-48D7-A812-35BFD909137A}"/>
            </c:ext>
          </c:extLst>
        </c:ser>
        <c:ser>
          <c:idx val="11"/>
          <c:order val="17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9-FD0B-48D7-A812-35BFD909137A}"/>
            </c:ext>
          </c:extLst>
        </c:ser>
        <c:ser>
          <c:idx val="12"/>
          <c:order val="17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D-FD0B-48D7-A812-35BFD909137A}"/>
            </c:ext>
          </c:extLst>
        </c:ser>
        <c:ser>
          <c:idx val="13"/>
          <c:order val="17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5-FD0B-48D7-A812-35BFD909137A}"/>
            </c:ext>
          </c:extLst>
        </c:ser>
        <c:ser>
          <c:idx val="14"/>
          <c:order val="17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7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9-FD0B-48D7-A812-35BFD909137A}"/>
            </c:ext>
          </c:extLst>
        </c:ser>
        <c:ser>
          <c:idx val="15"/>
          <c:order val="17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1-FD0B-48D7-A812-35BFD909137A}"/>
            </c:ext>
          </c:extLst>
        </c:ser>
        <c:ser>
          <c:idx val="16"/>
          <c:order val="17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5-FD0B-48D7-A812-35BFD909137A}"/>
            </c:ext>
          </c:extLst>
        </c:ser>
        <c:ser>
          <c:idx val="17"/>
          <c:order val="17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D-FD0B-48D7-A812-35BFD909137A}"/>
            </c:ext>
          </c:extLst>
        </c:ser>
        <c:ser>
          <c:idx val="18"/>
          <c:order val="17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1-FD0B-48D7-A812-35BFD909137A}"/>
            </c:ext>
          </c:extLst>
        </c:ser>
        <c:ser>
          <c:idx val="19"/>
          <c:order val="17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9-FD0B-48D7-A812-35BFD909137A}"/>
            </c:ext>
          </c:extLst>
        </c:ser>
        <c:ser>
          <c:idx val="20"/>
          <c:order val="18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D-FD0B-48D7-A812-35BFD909137A}"/>
            </c:ext>
          </c:extLst>
        </c:ser>
        <c:ser>
          <c:idx val="21"/>
          <c:order val="18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5-FD0B-48D7-A812-35BFD909137A}"/>
            </c:ext>
          </c:extLst>
        </c:ser>
        <c:ser>
          <c:idx val="22"/>
          <c:order val="18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A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9-FD0B-48D7-A812-35BFD909137A}"/>
            </c:ext>
          </c:extLst>
        </c:ser>
        <c:ser>
          <c:idx val="23"/>
          <c:order val="18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1-FD0B-48D7-A812-35BFD909137A}"/>
            </c:ext>
          </c:extLst>
        </c:ser>
        <c:ser>
          <c:idx val="4"/>
          <c:order val="18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5-FD0B-48D7-A812-35BFD909137A}"/>
            </c:ext>
          </c:extLst>
        </c:ser>
        <c:ser>
          <c:idx val="5"/>
          <c:order val="18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8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A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D-FD0B-48D7-A812-35BFD909137A}"/>
            </c:ext>
          </c:extLst>
        </c:ser>
        <c:ser>
          <c:idx val="6"/>
          <c:order val="18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0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1-FD0B-48D7-A812-35BFD909137A}"/>
            </c:ext>
          </c:extLst>
        </c:ser>
        <c:ser>
          <c:idx val="7"/>
          <c:order val="18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4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6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9-FD0B-48D7-A812-35BFD909137A}"/>
            </c:ext>
          </c:extLst>
        </c:ser>
        <c:ser>
          <c:idx val="2"/>
          <c:order val="18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C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D-FD0B-48D7-A812-35BFD909137A}"/>
            </c:ext>
          </c:extLst>
        </c:ser>
        <c:ser>
          <c:idx val="3"/>
          <c:order val="18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0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2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4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5-FD0B-48D7-A812-35BFD909137A}"/>
            </c:ext>
          </c:extLst>
        </c:ser>
        <c:ser>
          <c:idx val="1"/>
          <c:order val="19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D8-FD0B-48D7-A812-35BFD909137A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9-FD0B-48D7-A812-35BFD909137A}"/>
            </c:ext>
          </c:extLst>
        </c:ser>
        <c:ser>
          <c:idx val="0"/>
          <c:order val="19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C-FD0B-48D7-A812-35BFD90913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E-FD0B-48D7-A812-35BFD909137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0-FD0B-48D7-A812-35BFD909137A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4DC-FD0B-48D7-A812-35BFD909137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4DE-FD0B-48D7-A812-35BFD909137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4E0-FD0B-48D7-A812-35BFD909137A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4E1-FD0B-48D7-A812-35BFD909137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South - Gross added Value by industry</a:t>
            </a:r>
            <a:r>
              <a:rPr lang="en-US"/>
              <a:t> 2021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96"/>
          <c:order val="0"/>
          <c:tx>
            <c:strRef>
              <c:f>Settori!$AN$114</c:f>
              <c:strCache>
                <c:ptCount val="1"/>
                <c:pt idx="0">
                  <c:v>2021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40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Settori!$AO$114:$AQ$114</c:f>
              <c:numCache>
                <c:formatCode>0.0%</c:formatCode>
                <c:ptCount val="3"/>
                <c:pt idx="0">
                  <c:v>3.8765077085211444E-2</c:v>
                </c:pt>
                <c:pt idx="1">
                  <c:v>0.18062442577834473</c:v>
                </c:pt>
                <c:pt idx="2">
                  <c:v>0.78054948492298915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1-CD3C-4067-90B3-4561FC667C00}"/>
            </c:ext>
          </c:extLst>
        </c:ser>
        <c:ser>
          <c:idx val="97"/>
          <c:order val="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2-CD3C-4067-90B3-4561FC667C00}"/>
            </c:ext>
          </c:extLst>
        </c:ser>
        <c:ser>
          <c:idx val="98"/>
          <c:order val="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2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6-CD3C-4067-90B3-4561FC667C00}"/>
            </c:ext>
          </c:extLst>
        </c:ser>
        <c:ser>
          <c:idx val="99"/>
          <c:order val="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2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8-CD3C-4067-90B3-4561FC667C00}"/>
            </c:ext>
          </c:extLst>
        </c:ser>
        <c:ser>
          <c:idx val="100"/>
          <c:order val="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2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C-CD3C-4067-90B3-4561FC667C00}"/>
            </c:ext>
          </c:extLst>
        </c:ser>
        <c:ser>
          <c:idx val="101"/>
          <c:order val="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2E-CD3C-4067-90B3-4561FC667C00}"/>
            </c:ext>
          </c:extLst>
        </c:ser>
        <c:ser>
          <c:idx val="102"/>
          <c:order val="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2-CD3C-4067-90B3-4561FC667C00}"/>
            </c:ext>
          </c:extLst>
        </c:ser>
        <c:ser>
          <c:idx val="103"/>
          <c:order val="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4-CD3C-4067-90B3-4561FC667C00}"/>
            </c:ext>
          </c:extLst>
        </c:ser>
        <c:ser>
          <c:idx val="104"/>
          <c:order val="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8-CD3C-4067-90B3-4561FC667C00}"/>
            </c:ext>
          </c:extLst>
        </c:ser>
        <c:ser>
          <c:idx val="105"/>
          <c:order val="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A-CD3C-4067-90B3-4561FC667C00}"/>
            </c:ext>
          </c:extLst>
        </c:ser>
        <c:ser>
          <c:idx val="106"/>
          <c:order val="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3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3E-CD3C-4067-90B3-4561FC667C00}"/>
            </c:ext>
          </c:extLst>
        </c:ser>
        <c:ser>
          <c:idx val="107"/>
          <c:order val="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0-CD3C-4067-90B3-4561FC667C00}"/>
            </c:ext>
          </c:extLst>
        </c:ser>
        <c:ser>
          <c:idx val="108"/>
          <c:order val="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4-CD3C-4067-90B3-4561FC667C00}"/>
            </c:ext>
          </c:extLst>
        </c:ser>
        <c:ser>
          <c:idx val="109"/>
          <c:order val="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6-CD3C-4067-90B3-4561FC667C00}"/>
            </c:ext>
          </c:extLst>
        </c:ser>
        <c:ser>
          <c:idx val="110"/>
          <c:order val="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A-CD3C-4067-90B3-4561FC667C00}"/>
            </c:ext>
          </c:extLst>
        </c:ser>
        <c:ser>
          <c:idx val="111"/>
          <c:order val="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4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4C-CD3C-4067-90B3-4561FC667C00}"/>
            </c:ext>
          </c:extLst>
        </c:ser>
        <c:ser>
          <c:idx val="112"/>
          <c:order val="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5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0-CD3C-4067-90B3-4561FC667C00}"/>
            </c:ext>
          </c:extLst>
        </c:ser>
        <c:ser>
          <c:idx val="113"/>
          <c:order val="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2-CD3C-4067-90B3-4561FC667C00}"/>
            </c:ext>
          </c:extLst>
        </c:ser>
        <c:ser>
          <c:idx val="114"/>
          <c:order val="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5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6-CD3C-4067-90B3-4561FC667C00}"/>
            </c:ext>
          </c:extLst>
        </c:ser>
        <c:ser>
          <c:idx val="115"/>
          <c:order val="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5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8-CD3C-4067-90B3-4561FC667C00}"/>
            </c:ext>
          </c:extLst>
        </c:ser>
        <c:ser>
          <c:idx val="116"/>
          <c:order val="2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5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C-CD3C-4067-90B3-4561FC667C00}"/>
            </c:ext>
          </c:extLst>
        </c:ser>
        <c:ser>
          <c:idx val="117"/>
          <c:order val="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5E-CD3C-4067-90B3-4561FC667C00}"/>
            </c:ext>
          </c:extLst>
        </c:ser>
        <c:ser>
          <c:idx val="118"/>
          <c:order val="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2-CD3C-4067-90B3-4561FC667C00}"/>
            </c:ext>
          </c:extLst>
        </c:ser>
        <c:ser>
          <c:idx val="119"/>
          <c:order val="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4-CD3C-4067-90B3-4561FC667C00}"/>
            </c:ext>
          </c:extLst>
        </c:ser>
        <c:ser>
          <c:idx val="120"/>
          <c:order val="24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8-CD3C-4067-90B3-4561FC667C00}"/>
            </c:ext>
          </c:extLst>
        </c:ser>
        <c:ser>
          <c:idx val="121"/>
          <c:order val="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A-CD3C-4067-90B3-4561FC667C00}"/>
            </c:ext>
          </c:extLst>
        </c:ser>
        <c:ser>
          <c:idx val="122"/>
          <c:order val="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6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6E-CD3C-4067-90B3-4561FC667C00}"/>
            </c:ext>
          </c:extLst>
        </c:ser>
        <c:ser>
          <c:idx val="123"/>
          <c:order val="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7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0-CD3C-4067-90B3-4561FC667C00}"/>
            </c:ext>
          </c:extLst>
        </c:ser>
        <c:ser>
          <c:idx val="124"/>
          <c:order val="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7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4-CD3C-4067-90B3-4561FC667C00}"/>
            </c:ext>
          </c:extLst>
        </c:ser>
        <c:ser>
          <c:idx val="125"/>
          <c:order val="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6-CD3C-4067-90B3-4561FC667C00}"/>
            </c:ext>
          </c:extLst>
        </c:ser>
        <c:ser>
          <c:idx val="126"/>
          <c:order val="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7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A-CD3C-4067-90B3-4561FC667C00}"/>
            </c:ext>
          </c:extLst>
        </c:ser>
        <c:ser>
          <c:idx val="127"/>
          <c:order val="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7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7C-CD3C-4067-90B3-4561FC667C00}"/>
            </c:ext>
          </c:extLst>
        </c:ser>
        <c:ser>
          <c:idx val="128"/>
          <c:order val="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0-CD3C-4067-90B3-4561FC667C00}"/>
            </c:ext>
          </c:extLst>
        </c:ser>
        <c:ser>
          <c:idx val="129"/>
          <c:order val="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2-CD3C-4067-90B3-4561FC667C00}"/>
            </c:ext>
          </c:extLst>
        </c:ser>
        <c:ser>
          <c:idx val="130"/>
          <c:order val="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6-CD3C-4067-90B3-4561FC667C00}"/>
            </c:ext>
          </c:extLst>
        </c:ser>
        <c:ser>
          <c:idx val="131"/>
          <c:order val="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8-CD3C-4067-90B3-4561FC667C00}"/>
            </c:ext>
          </c:extLst>
        </c:ser>
        <c:ser>
          <c:idx val="132"/>
          <c:order val="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8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C-CD3C-4067-90B3-4561FC667C00}"/>
            </c:ext>
          </c:extLst>
        </c:ser>
        <c:ser>
          <c:idx val="133"/>
          <c:order val="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8E-CD3C-4067-90B3-4561FC667C00}"/>
            </c:ext>
          </c:extLst>
        </c:ser>
        <c:ser>
          <c:idx val="134"/>
          <c:order val="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2-CD3C-4067-90B3-4561FC667C00}"/>
            </c:ext>
          </c:extLst>
        </c:ser>
        <c:ser>
          <c:idx val="135"/>
          <c:order val="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4-CD3C-4067-90B3-4561FC667C00}"/>
            </c:ext>
          </c:extLst>
        </c:ser>
        <c:ser>
          <c:idx val="136"/>
          <c:order val="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8-CD3C-4067-90B3-4561FC667C00}"/>
            </c:ext>
          </c:extLst>
        </c:ser>
        <c:ser>
          <c:idx val="137"/>
          <c:order val="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A-CD3C-4067-90B3-4561FC667C00}"/>
            </c:ext>
          </c:extLst>
        </c:ser>
        <c:ser>
          <c:idx val="138"/>
          <c:order val="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9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9E-CD3C-4067-90B3-4561FC667C00}"/>
            </c:ext>
          </c:extLst>
        </c:ser>
        <c:ser>
          <c:idx val="139"/>
          <c:order val="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A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0-CD3C-4067-90B3-4561FC667C00}"/>
            </c:ext>
          </c:extLst>
        </c:ser>
        <c:ser>
          <c:idx val="140"/>
          <c:order val="4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A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4-CD3C-4067-90B3-4561FC667C00}"/>
            </c:ext>
          </c:extLst>
        </c:ser>
        <c:ser>
          <c:idx val="141"/>
          <c:order val="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6-CD3C-4067-90B3-4561FC667C00}"/>
            </c:ext>
          </c:extLst>
        </c:ser>
        <c:ser>
          <c:idx val="142"/>
          <c:order val="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A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A-CD3C-4067-90B3-4561FC667C00}"/>
            </c:ext>
          </c:extLst>
        </c:ser>
        <c:ser>
          <c:idx val="143"/>
          <c:order val="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A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AC-CD3C-4067-90B3-4561FC667C00}"/>
            </c:ext>
          </c:extLst>
        </c:ser>
        <c:ser>
          <c:idx val="144"/>
          <c:order val="48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0-CD3C-4067-90B3-4561FC667C00}"/>
            </c:ext>
          </c:extLst>
        </c:ser>
        <c:ser>
          <c:idx val="145"/>
          <c:order val="4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2-CD3C-4067-90B3-4561FC667C00}"/>
            </c:ext>
          </c:extLst>
        </c:ser>
        <c:ser>
          <c:idx val="146"/>
          <c:order val="5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6-CD3C-4067-90B3-4561FC667C00}"/>
            </c:ext>
          </c:extLst>
        </c:ser>
        <c:ser>
          <c:idx val="147"/>
          <c:order val="5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8-CD3C-4067-90B3-4561FC667C00}"/>
            </c:ext>
          </c:extLst>
        </c:ser>
        <c:ser>
          <c:idx val="148"/>
          <c:order val="5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B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C-CD3C-4067-90B3-4561FC667C00}"/>
            </c:ext>
          </c:extLst>
        </c:ser>
        <c:ser>
          <c:idx val="149"/>
          <c:order val="5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BE-CD3C-4067-90B3-4561FC667C00}"/>
            </c:ext>
          </c:extLst>
        </c:ser>
        <c:ser>
          <c:idx val="150"/>
          <c:order val="5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2-CD3C-4067-90B3-4561FC667C00}"/>
            </c:ext>
          </c:extLst>
        </c:ser>
        <c:ser>
          <c:idx val="151"/>
          <c:order val="5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4-CD3C-4067-90B3-4561FC667C00}"/>
            </c:ext>
          </c:extLst>
        </c:ser>
        <c:ser>
          <c:idx val="152"/>
          <c:order val="5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8-CD3C-4067-90B3-4561FC667C00}"/>
            </c:ext>
          </c:extLst>
        </c:ser>
        <c:ser>
          <c:idx val="153"/>
          <c:order val="5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A-CD3C-4067-90B3-4561FC667C00}"/>
            </c:ext>
          </c:extLst>
        </c:ser>
        <c:ser>
          <c:idx val="154"/>
          <c:order val="5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C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CE-CD3C-4067-90B3-4561FC667C00}"/>
            </c:ext>
          </c:extLst>
        </c:ser>
        <c:ser>
          <c:idx val="155"/>
          <c:order val="5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D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0-CD3C-4067-90B3-4561FC667C00}"/>
            </c:ext>
          </c:extLst>
        </c:ser>
        <c:ser>
          <c:idx val="156"/>
          <c:order val="6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D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4-CD3C-4067-90B3-4561FC667C00}"/>
            </c:ext>
          </c:extLst>
        </c:ser>
        <c:ser>
          <c:idx val="157"/>
          <c:order val="6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6-CD3C-4067-90B3-4561FC667C00}"/>
            </c:ext>
          </c:extLst>
        </c:ser>
        <c:ser>
          <c:idx val="158"/>
          <c:order val="6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D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A-CD3C-4067-90B3-4561FC667C00}"/>
            </c:ext>
          </c:extLst>
        </c:ser>
        <c:ser>
          <c:idx val="159"/>
          <c:order val="6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D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DC-CD3C-4067-90B3-4561FC667C00}"/>
            </c:ext>
          </c:extLst>
        </c:ser>
        <c:ser>
          <c:idx val="160"/>
          <c:order val="6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0-CD3C-4067-90B3-4561FC667C00}"/>
            </c:ext>
          </c:extLst>
        </c:ser>
        <c:ser>
          <c:idx val="161"/>
          <c:order val="6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2-CD3C-4067-90B3-4561FC667C00}"/>
            </c:ext>
          </c:extLst>
        </c:ser>
        <c:ser>
          <c:idx val="162"/>
          <c:order val="6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6-CD3C-4067-90B3-4561FC667C00}"/>
            </c:ext>
          </c:extLst>
        </c:ser>
        <c:ser>
          <c:idx val="163"/>
          <c:order val="6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8-CD3C-4067-90B3-4561FC667C00}"/>
            </c:ext>
          </c:extLst>
        </c:ser>
        <c:ser>
          <c:idx val="164"/>
          <c:order val="6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E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C-CD3C-4067-90B3-4561FC667C00}"/>
            </c:ext>
          </c:extLst>
        </c:ser>
        <c:ser>
          <c:idx val="165"/>
          <c:order val="6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EE-CD3C-4067-90B3-4561FC667C00}"/>
            </c:ext>
          </c:extLst>
        </c:ser>
        <c:ser>
          <c:idx val="166"/>
          <c:order val="7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2-CD3C-4067-90B3-4561FC667C00}"/>
            </c:ext>
          </c:extLst>
        </c:ser>
        <c:ser>
          <c:idx val="167"/>
          <c:order val="7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4-CD3C-4067-90B3-4561FC667C00}"/>
            </c:ext>
          </c:extLst>
        </c:ser>
        <c:ser>
          <c:idx val="168"/>
          <c:order val="72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8-CD3C-4067-90B3-4561FC667C00}"/>
            </c:ext>
          </c:extLst>
        </c:ser>
        <c:ser>
          <c:idx val="169"/>
          <c:order val="7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A-CD3C-4067-90B3-4561FC667C00}"/>
            </c:ext>
          </c:extLst>
        </c:ser>
        <c:ser>
          <c:idx val="170"/>
          <c:order val="7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F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FE-CD3C-4067-90B3-4561FC667C00}"/>
            </c:ext>
          </c:extLst>
        </c:ser>
        <c:ser>
          <c:idx val="171"/>
          <c:order val="7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0-CD3C-4067-90B3-4561FC667C00}"/>
            </c:ext>
          </c:extLst>
        </c:ser>
        <c:ser>
          <c:idx val="172"/>
          <c:order val="7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4-CD3C-4067-90B3-4561FC667C00}"/>
            </c:ext>
          </c:extLst>
        </c:ser>
        <c:ser>
          <c:idx val="173"/>
          <c:order val="7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6-CD3C-4067-90B3-4561FC667C00}"/>
            </c:ext>
          </c:extLst>
        </c:ser>
        <c:ser>
          <c:idx val="174"/>
          <c:order val="7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A-CD3C-4067-90B3-4561FC667C00}"/>
            </c:ext>
          </c:extLst>
        </c:ser>
        <c:ser>
          <c:idx val="175"/>
          <c:order val="7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0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0C-CD3C-4067-90B3-4561FC667C00}"/>
            </c:ext>
          </c:extLst>
        </c:ser>
        <c:ser>
          <c:idx val="176"/>
          <c:order val="8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0-CD3C-4067-90B3-4561FC667C00}"/>
            </c:ext>
          </c:extLst>
        </c:ser>
        <c:ser>
          <c:idx val="177"/>
          <c:order val="8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4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2-CD3C-4067-90B3-4561FC667C00}"/>
            </c:ext>
          </c:extLst>
        </c:ser>
        <c:ser>
          <c:idx val="178"/>
          <c:order val="8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6-CD3C-4067-90B3-4561FC667C00}"/>
            </c:ext>
          </c:extLst>
        </c:ser>
        <c:ser>
          <c:idx val="179"/>
          <c:order val="8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A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8-CD3C-4067-90B3-4561FC667C00}"/>
            </c:ext>
          </c:extLst>
        </c:ser>
        <c:ser>
          <c:idx val="180"/>
          <c:order val="8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1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C-CD3C-4067-90B3-4561FC667C00}"/>
            </c:ext>
          </c:extLst>
        </c:ser>
        <c:ser>
          <c:idx val="181"/>
          <c:order val="8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0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1E-CD3C-4067-90B3-4561FC667C00}"/>
            </c:ext>
          </c:extLst>
        </c:ser>
        <c:ser>
          <c:idx val="182"/>
          <c:order val="8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2-CD3C-4067-90B3-4561FC667C00}"/>
            </c:ext>
          </c:extLst>
        </c:ser>
        <c:ser>
          <c:idx val="183"/>
          <c:order val="8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6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4-CD3C-4067-90B3-4561FC667C00}"/>
            </c:ext>
          </c:extLst>
        </c:ser>
        <c:ser>
          <c:idx val="184"/>
          <c:order val="8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8-CD3C-4067-90B3-4561FC667C00}"/>
            </c:ext>
          </c:extLst>
        </c:ser>
        <c:ser>
          <c:idx val="185"/>
          <c:order val="8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C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A-CD3C-4067-90B3-4561FC667C00}"/>
            </c:ext>
          </c:extLst>
        </c:ser>
        <c:ser>
          <c:idx val="186"/>
          <c:order val="9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2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2E-CD3C-4067-90B3-4561FC667C00}"/>
            </c:ext>
          </c:extLst>
        </c:ser>
        <c:ser>
          <c:idx val="187"/>
          <c:order val="9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2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0-CD3C-4067-90B3-4561FC667C00}"/>
            </c:ext>
          </c:extLst>
        </c:ser>
        <c:ser>
          <c:idx val="188"/>
          <c:order val="9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4-CD3C-4067-90B3-4561FC667C00}"/>
            </c:ext>
          </c:extLst>
        </c:ser>
        <c:ser>
          <c:idx val="189"/>
          <c:order val="9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8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6-CD3C-4067-90B3-4561FC667C00}"/>
            </c:ext>
          </c:extLst>
        </c:ser>
        <c:ser>
          <c:idx val="190"/>
          <c:order val="9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A-CD3C-4067-90B3-4561FC667C00}"/>
            </c:ext>
          </c:extLst>
        </c:ser>
        <c:ser>
          <c:idx val="191"/>
          <c:order val="9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E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53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53C-CD3C-4067-90B3-4561FC667C00}"/>
            </c:ext>
          </c:extLst>
        </c:ser>
        <c:ser>
          <c:idx val="48"/>
          <c:order val="96"/>
          <c:tx>
            <c:strRef>
              <c:f>Settori!$AN$114</c:f>
              <c:strCache>
                <c:ptCount val="1"/>
                <c:pt idx="0">
                  <c:v>2021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Settori!$AO$114:$AQ$114</c:f>
              <c:numCache>
                <c:formatCode>0.0%</c:formatCode>
                <c:ptCount val="3"/>
                <c:pt idx="0">
                  <c:v>3.8765077085211444E-2</c:v>
                </c:pt>
                <c:pt idx="1">
                  <c:v>0.18062442577834473</c:v>
                </c:pt>
                <c:pt idx="2">
                  <c:v>0.78054948492298915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2-CD3C-4067-90B3-4561FC667C00}"/>
            </c:ext>
          </c:extLst>
        </c:ser>
        <c:ser>
          <c:idx val="49"/>
          <c:order val="9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A-CD3C-4067-90B3-4561FC667C00}"/>
            </c:ext>
          </c:extLst>
        </c:ser>
        <c:ser>
          <c:idx val="50"/>
          <c:order val="9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E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EE-CD3C-4067-90B3-4561FC667C00}"/>
            </c:ext>
          </c:extLst>
        </c:ser>
        <c:ser>
          <c:idx val="51"/>
          <c:order val="9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F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F6-CD3C-4067-90B3-4561FC667C00}"/>
            </c:ext>
          </c:extLst>
        </c:ser>
        <c:ser>
          <c:idx val="52"/>
          <c:order val="10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1F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FA-CD3C-4067-90B3-4561FC667C00}"/>
            </c:ext>
          </c:extLst>
        </c:ser>
        <c:ser>
          <c:idx val="53"/>
          <c:order val="10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2-CD3C-4067-90B3-4561FC667C00}"/>
            </c:ext>
          </c:extLst>
        </c:ser>
        <c:ser>
          <c:idx val="54"/>
          <c:order val="10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0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6-CD3C-4067-90B3-4561FC667C00}"/>
            </c:ext>
          </c:extLst>
        </c:ser>
        <c:ser>
          <c:idx val="55"/>
          <c:order val="10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0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E-CD3C-4067-90B3-4561FC667C00}"/>
            </c:ext>
          </c:extLst>
        </c:ser>
        <c:ser>
          <c:idx val="56"/>
          <c:order val="10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2-CD3C-4067-90B3-4561FC667C00}"/>
            </c:ext>
          </c:extLst>
        </c:ser>
        <c:ser>
          <c:idx val="57"/>
          <c:order val="10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A-CD3C-4067-90B3-4561FC667C00}"/>
            </c:ext>
          </c:extLst>
        </c:ser>
        <c:ser>
          <c:idx val="58"/>
          <c:order val="10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1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E-CD3C-4067-90B3-4561FC667C00}"/>
            </c:ext>
          </c:extLst>
        </c:ser>
        <c:ser>
          <c:idx val="59"/>
          <c:order val="10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2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6-CD3C-4067-90B3-4561FC667C00}"/>
            </c:ext>
          </c:extLst>
        </c:ser>
        <c:ser>
          <c:idx val="60"/>
          <c:order val="10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2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A-CD3C-4067-90B3-4561FC667C00}"/>
            </c:ext>
          </c:extLst>
        </c:ser>
        <c:ser>
          <c:idx val="61"/>
          <c:order val="10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2-CD3C-4067-90B3-4561FC667C00}"/>
            </c:ext>
          </c:extLst>
        </c:ser>
        <c:ser>
          <c:idx val="62"/>
          <c:order val="11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6-CD3C-4067-90B3-4561FC667C00}"/>
            </c:ext>
          </c:extLst>
        </c:ser>
        <c:ser>
          <c:idx val="63"/>
          <c:order val="11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3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3E-CD3C-4067-90B3-4561FC667C00}"/>
            </c:ext>
          </c:extLst>
        </c:ser>
        <c:ser>
          <c:idx val="64"/>
          <c:order val="11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2-CD3C-4067-90B3-4561FC667C00}"/>
            </c:ext>
          </c:extLst>
        </c:ser>
        <c:ser>
          <c:idx val="65"/>
          <c:order val="11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A-CD3C-4067-90B3-4561FC667C00}"/>
            </c:ext>
          </c:extLst>
        </c:ser>
        <c:ser>
          <c:idx val="66"/>
          <c:order val="11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4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E-CD3C-4067-90B3-4561FC667C00}"/>
            </c:ext>
          </c:extLst>
        </c:ser>
        <c:ser>
          <c:idx val="67"/>
          <c:order val="11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5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6-CD3C-4067-90B3-4561FC667C00}"/>
            </c:ext>
          </c:extLst>
        </c:ser>
        <c:ser>
          <c:idx val="68"/>
          <c:order val="11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5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5A-CD3C-4067-90B3-4561FC667C00}"/>
            </c:ext>
          </c:extLst>
        </c:ser>
        <c:ser>
          <c:idx val="69"/>
          <c:order val="11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2-CD3C-4067-90B3-4561FC667C00}"/>
            </c:ext>
          </c:extLst>
        </c:ser>
        <c:ser>
          <c:idx val="70"/>
          <c:order val="11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6-CD3C-4067-90B3-4561FC667C00}"/>
            </c:ext>
          </c:extLst>
        </c:ser>
        <c:ser>
          <c:idx val="71"/>
          <c:order val="11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6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6E-CD3C-4067-90B3-4561FC667C00}"/>
            </c:ext>
          </c:extLst>
        </c:ser>
        <c:ser>
          <c:idx val="72"/>
          <c:order val="120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2-CD3C-4067-90B3-4561FC667C00}"/>
            </c:ext>
          </c:extLst>
        </c:ser>
        <c:ser>
          <c:idx val="73"/>
          <c:order val="12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A-CD3C-4067-90B3-4561FC667C00}"/>
            </c:ext>
          </c:extLst>
        </c:ser>
        <c:ser>
          <c:idx val="74"/>
          <c:order val="12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7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7E-CD3C-4067-90B3-4561FC667C00}"/>
            </c:ext>
          </c:extLst>
        </c:ser>
        <c:ser>
          <c:idx val="75"/>
          <c:order val="12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8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6-CD3C-4067-90B3-4561FC667C00}"/>
            </c:ext>
          </c:extLst>
        </c:ser>
        <c:ser>
          <c:idx val="76"/>
          <c:order val="12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8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A-CD3C-4067-90B3-4561FC667C00}"/>
            </c:ext>
          </c:extLst>
        </c:ser>
        <c:ser>
          <c:idx val="77"/>
          <c:order val="12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2-CD3C-4067-90B3-4561FC667C00}"/>
            </c:ext>
          </c:extLst>
        </c:ser>
        <c:ser>
          <c:idx val="78"/>
          <c:order val="12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6-CD3C-4067-90B3-4561FC667C00}"/>
            </c:ext>
          </c:extLst>
        </c:ser>
        <c:ser>
          <c:idx val="79"/>
          <c:order val="12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9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9E-CD3C-4067-90B3-4561FC667C00}"/>
            </c:ext>
          </c:extLst>
        </c:ser>
        <c:ser>
          <c:idx val="80"/>
          <c:order val="12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A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A2-CD3C-4067-90B3-4561FC667C00}"/>
            </c:ext>
          </c:extLst>
        </c:ser>
        <c:ser>
          <c:idx val="81"/>
          <c:order val="12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AA-CD3C-4067-90B3-4561FC667C00}"/>
            </c:ext>
          </c:extLst>
        </c:ser>
        <c:ser>
          <c:idx val="82"/>
          <c:order val="13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A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AE-CD3C-4067-90B3-4561FC667C00}"/>
            </c:ext>
          </c:extLst>
        </c:ser>
        <c:ser>
          <c:idx val="83"/>
          <c:order val="13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B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B6-CD3C-4067-90B3-4561FC667C00}"/>
            </c:ext>
          </c:extLst>
        </c:ser>
        <c:ser>
          <c:idx val="84"/>
          <c:order val="13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B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BA-CD3C-4067-90B3-4561FC667C00}"/>
            </c:ext>
          </c:extLst>
        </c:ser>
        <c:ser>
          <c:idx val="85"/>
          <c:order val="13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C2-CD3C-4067-90B3-4561FC667C00}"/>
            </c:ext>
          </c:extLst>
        </c:ser>
        <c:ser>
          <c:idx val="86"/>
          <c:order val="13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C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C6-CD3C-4067-90B3-4561FC667C00}"/>
            </c:ext>
          </c:extLst>
        </c:ser>
        <c:ser>
          <c:idx val="87"/>
          <c:order val="13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C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CE-CD3C-4067-90B3-4561FC667C00}"/>
            </c:ext>
          </c:extLst>
        </c:ser>
        <c:ser>
          <c:idx val="88"/>
          <c:order val="13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D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2-CD3C-4067-90B3-4561FC667C00}"/>
            </c:ext>
          </c:extLst>
        </c:ser>
        <c:ser>
          <c:idx val="89"/>
          <c:order val="13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A-CD3C-4067-90B3-4561FC667C00}"/>
            </c:ext>
          </c:extLst>
        </c:ser>
        <c:ser>
          <c:idx val="90"/>
          <c:order val="13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D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DE-CD3C-4067-90B3-4561FC667C00}"/>
            </c:ext>
          </c:extLst>
        </c:ser>
        <c:ser>
          <c:idx val="91"/>
          <c:order val="13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E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E6-CD3C-4067-90B3-4561FC667C00}"/>
            </c:ext>
          </c:extLst>
        </c:ser>
        <c:ser>
          <c:idx val="92"/>
          <c:order val="14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E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EA-CD3C-4067-90B3-4561FC667C00}"/>
            </c:ext>
          </c:extLst>
        </c:ser>
        <c:ser>
          <c:idx val="93"/>
          <c:order val="14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F2-CD3C-4067-90B3-4561FC667C00}"/>
            </c:ext>
          </c:extLst>
        </c:ser>
        <c:ser>
          <c:idx val="94"/>
          <c:order val="14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F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F6-CD3C-4067-90B3-4561FC667C00}"/>
            </c:ext>
          </c:extLst>
        </c:ser>
        <c:ser>
          <c:idx val="95"/>
          <c:order val="14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2F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FE-CD3C-4067-90B3-4561FC667C00}"/>
            </c:ext>
          </c:extLst>
        </c:ser>
        <c:ser>
          <c:idx val="24"/>
          <c:order val="144"/>
          <c:tx>
            <c:strRef>
              <c:f>Settori!$AN$113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0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Settori!$AO$113:$AQ$113</c:f>
              <c:numCache>
                <c:formatCode>0.0%</c:formatCode>
                <c:ptCount val="3"/>
                <c:pt idx="0">
                  <c:v>3.790745811857936E-2</c:v>
                </c:pt>
                <c:pt idx="1">
                  <c:v>0.19334061285876306</c:v>
                </c:pt>
                <c:pt idx="2">
                  <c:v>0.76956897650453937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2-CD3C-4067-90B3-4561FC667C00}"/>
            </c:ext>
          </c:extLst>
        </c:ser>
        <c:ser>
          <c:idx val="25"/>
          <c:order val="14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A-CD3C-4067-90B3-4561FC667C00}"/>
            </c:ext>
          </c:extLst>
        </c:ser>
        <c:ser>
          <c:idx val="26"/>
          <c:order val="14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0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0E-CD3C-4067-90B3-4561FC667C00}"/>
            </c:ext>
          </c:extLst>
        </c:ser>
        <c:ser>
          <c:idx val="27"/>
          <c:order val="14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1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16-CD3C-4067-90B3-4561FC667C00}"/>
            </c:ext>
          </c:extLst>
        </c:ser>
        <c:ser>
          <c:idx val="28"/>
          <c:order val="14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1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1A-CD3C-4067-90B3-4561FC667C00}"/>
            </c:ext>
          </c:extLst>
        </c:ser>
        <c:ser>
          <c:idx val="29"/>
          <c:order val="14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22-CD3C-4067-90B3-4561FC667C00}"/>
            </c:ext>
          </c:extLst>
        </c:ser>
        <c:ser>
          <c:idx val="30"/>
          <c:order val="15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2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26-CD3C-4067-90B3-4561FC667C00}"/>
            </c:ext>
          </c:extLst>
        </c:ser>
        <c:ser>
          <c:idx val="31"/>
          <c:order val="15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2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2E-CD3C-4067-90B3-4561FC667C00}"/>
            </c:ext>
          </c:extLst>
        </c:ser>
        <c:ser>
          <c:idx val="32"/>
          <c:order val="15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3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2-CD3C-4067-90B3-4561FC667C00}"/>
            </c:ext>
          </c:extLst>
        </c:ser>
        <c:ser>
          <c:idx val="33"/>
          <c:order val="15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A-CD3C-4067-90B3-4561FC667C00}"/>
            </c:ext>
          </c:extLst>
        </c:ser>
        <c:ser>
          <c:idx val="34"/>
          <c:order val="15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3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3E-CD3C-4067-90B3-4561FC667C00}"/>
            </c:ext>
          </c:extLst>
        </c:ser>
        <c:ser>
          <c:idx val="35"/>
          <c:order val="15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4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46-CD3C-4067-90B3-4561FC667C00}"/>
            </c:ext>
          </c:extLst>
        </c:ser>
        <c:ser>
          <c:idx val="36"/>
          <c:order val="15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4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4A-CD3C-4067-90B3-4561FC667C00}"/>
            </c:ext>
          </c:extLst>
        </c:ser>
        <c:ser>
          <c:idx val="37"/>
          <c:order val="15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52-CD3C-4067-90B3-4561FC667C00}"/>
            </c:ext>
          </c:extLst>
        </c:ser>
        <c:ser>
          <c:idx val="38"/>
          <c:order val="15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5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56-CD3C-4067-90B3-4561FC667C00}"/>
            </c:ext>
          </c:extLst>
        </c:ser>
        <c:ser>
          <c:idx val="39"/>
          <c:order val="15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5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5E-CD3C-4067-90B3-4561FC667C00}"/>
            </c:ext>
          </c:extLst>
        </c:ser>
        <c:ser>
          <c:idx val="40"/>
          <c:order val="16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6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2-CD3C-4067-90B3-4561FC667C00}"/>
            </c:ext>
          </c:extLst>
        </c:ser>
        <c:ser>
          <c:idx val="41"/>
          <c:order val="16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A-CD3C-4067-90B3-4561FC667C00}"/>
            </c:ext>
          </c:extLst>
        </c:ser>
        <c:ser>
          <c:idx val="42"/>
          <c:order val="16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6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6E-CD3C-4067-90B3-4561FC667C00}"/>
            </c:ext>
          </c:extLst>
        </c:ser>
        <c:ser>
          <c:idx val="43"/>
          <c:order val="16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7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76-CD3C-4067-90B3-4561FC667C00}"/>
            </c:ext>
          </c:extLst>
        </c:ser>
        <c:ser>
          <c:idx val="44"/>
          <c:order val="16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79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7A-CD3C-4067-90B3-4561FC667C00}"/>
            </c:ext>
          </c:extLst>
        </c:ser>
        <c:ser>
          <c:idx val="45"/>
          <c:order val="16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82-CD3C-4067-90B3-4561FC667C00}"/>
            </c:ext>
          </c:extLst>
        </c:ser>
        <c:ser>
          <c:idx val="46"/>
          <c:order val="16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85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86-CD3C-4067-90B3-4561FC667C00}"/>
            </c:ext>
          </c:extLst>
        </c:ser>
        <c:ser>
          <c:idx val="47"/>
          <c:order val="16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8D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8E-CD3C-4067-90B3-4561FC667C00}"/>
            </c:ext>
          </c:extLst>
        </c:ser>
        <c:ser>
          <c:idx val="8"/>
          <c:order val="168"/>
          <c:tx>
            <c:strRef>
              <c:f>Settori!$AN$104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91-CD3C-4067-90B3-4561FC667C00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1,8%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2-CD3C-4067-90B3-4561FC667C0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31,2%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3-CD3C-4067-90B3-4561FC667C0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67,1</a:t>
                    </a:r>
                    <a:r>
                      <a:rPr lang="en-US" baseline="0"/>
                      <a:t> % 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1-CD3C-4067-90B3-4561FC667C00}"/>
                </c:ext>
              </c:extLst>
            </c:dLbl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Settori!$AO$104:$AQ$104</c:f>
              <c:numCache>
                <c:formatCode>0.0%</c:formatCode>
                <c:ptCount val="3"/>
                <c:pt idx="0">
                  <c:v>1.794266051142852E-2</c:v>
                </c:pt>
                <c:pt idx="1">
                  <c:v>0.31206953910450103</c:v>
                </c:pt>
                <c:pt idx="2">
                  <c:v>0.67096265508384834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94-CD3C-4067-90B3-4561FC667C00}"/>
            </c:ext>
          </c:extLst>
        </c:ser>
        <c:ser>
          <c:idx val="9"/>
          <c:order val="16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9C-CD3C-4067-90B3-4561FC667C00}"/>
            </c:ext>
          </c:extLst>
        </c:ser>
        <c:ser>
          <c:idx val="10"/>
          <c:order val="17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9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0-CD3C-4067-90B3-4561FC667C00}"/>
            </c:ext>
          </c:extLst>
        </c:ser>
        <c:ser>
          <c:idx val="11"/>
          <c:order val="17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A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8-CD3C-4067-90B3-4561FC667C00}"/>
            </c:ext>
          </c:extLst>
        </c:ser>
        <c:ser>
          <c:idx val="12"/>
          <c:order val="172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A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AC-CD3C-4067-90B3-4561FC667C00}"/>
            </c:ext>
          </c:extLst>
        </c:ser>
        <c:ser>
          <c:idx val="13"/>
          <c:order val="17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B4-CD3C-4067-90B3-4561FC667C00}"/>
            </c:ext>
          </c:extLst>
        </c:ser>
        <c:ser>
          <c:idx val="14"/>
          <c:order val="174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B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B8-CD3C-4067-90B3-4561FC667C00}"/>
            </c:ext>
          </c:extLst>
        </c:ser>
        <c:ser>
          <c:idx val="15"/>
          <c:order val="17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B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0-CD3C-4067-90B3-4561FC667C00}"/>
            </c:ext>
          </c:extLst>
        </c:ser>
        <c:ser>
          <c:idx val="16"/>
          <c:order val="176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C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4-CD3C-4067-90B3-4561FC667C00}"/>
            </c:ext>
          </c:extLst>
        </c:ser>
        <c:ser>
          <c:idx val="17"/>
          <c:order val="17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CC-CD3C-4067-90B3-4561FC667C00}"/>
            </c:ext>
          </c:extLst>
        </c:ser>
        <c:ser>
          <c:idx val="18"/>
          <c:order val="178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C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D0-CD3C-4067-90B3-4561FC667C00}"/>
            </c:ext>
          </c:extLst>
        </c:ser>
        <c:ser>
          <c:idx val="19"/>
          <c:order val="17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D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D8-CD3C-4067-90B3-4561FC667C00}"/>
            </c:ext>
          </c:extLst>
        </c:ser>
        <c:ser>
          <c:idx val="20"/>
          <c:order val="180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D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DC-CD3C-4067-90B3-4561FC667C00}"/>
            </c:ext>
          </c:extLst>
        </c:ser>
        <c:ser>
          <c:idx val="21"/>
          <c:order val="18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E4-CD3C-4067-90B3-4561FC667C00}"/>
            </c:ext>
          </c:extLst>
        </c:ser>
        <c:ser>
          <c:idx val="22"/>
          <c:order val="182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E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E8-CD3C-4067-90B3-4561FC667C00}"/>
            </c:ext>
          </c:extLst>
        </c:ser>
        <c:ser>
          <c:idx val="23"/>
          <c:order val="183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E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0-CD3C-4067-90B3-4561FC667C00}"/>
            </c:ext>
          </c:extLst>
        </c:ser>
        <c:ser>
          <c:idx val="4"/>
          <c:order val="184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F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4-CD3C-4067-90B3-4561FC667C00}"/>
            </c:ext>
          </c:extLst>
        </c:ser>
        <c:ser>
          <c:idx val="5"/>
          <c:order val="185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3FC-CD3C-4067-90B3-4561FC667C00}"/>
            </c:ext>
          </c:extLst>
        </c:ser>
        <c:ser>
          <c:idx val="6"/>
          <c:order val="186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3FF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00-CD3C-4067-90B3-4561FC667C00}"/>
            </c:ext>
          </c:extLst>
        </c:ser>
        <c:ser>
          <c:idx val="7"/>
          <c:order val="187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0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08-CD3C-4067-90B3-4561FC667C00}"/>
            </c:ext>
          </c:extLst>
        </c:ser>
        <c:ser>
          <c:idx val="2"/>
          <c:order val="188"/>
          <c:tx>
            <c:strRef>
              <c:f>Settori!$AN$96</c:f>
              <c:strCache>
                <c:ptCount val="1"/>
                <c:pt idx="0">
                  <c:v>1995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0B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Settori!$AO$96:$AQ$96</c:f>
              <c:numCache>
                <c:formatCode>0.0%</c:formatCode>
                <c:ptCount val="3"/>
                <c:pt idx="0">
                  <c:v>2.3100374023306662E-2</c:v>
                </c:pt>
                <c:pt idx="1">
                  <c:v>0.29397887595405131</c:v>
                </c:pt>
                <c:pt idx="2">
                  <c:v>0.68447545046343106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0C-CD3C-4067-90B3-4561FC667C00}"/>
            </c:ext>
          </c:extLst>
        </c:ser>
        <c:ser>
          <c:idx val="3"/>
          <c:order val="189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14-CD3C-4067-90B3-4561FC667C00}"/>
            </c:ext>
          </c:extLst>
        </c:ser>
        <c:ser>
          <c:idx val="1"/>
          <c:order val="190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17-CD3C-4067-90B3-4561FC667C0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418-CD3C-4067-90B3-4561FC667C00}"/>
            </c:ext>
          </c:extLst>
        </c:ser>
        <c:ser>
          <c:idx val="0"/>
          <c:order val="191"/>
          <c:tx>
            <c:strRef>
              <c:f>Settori!$AN$97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CD3C-4067-90B3-4561FC667C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CD3C-4067-90B3-4561FC667C00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41F-CD3C-4067-90B3-4561FC667C00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2,2%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41B-CD3C-4067-90B3-4561FC667C0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24,9%</a:t>
                    </a: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1"/>
                </c:ext>
                <c:ext xmlns:c16="http://schemas.microsoft.com/office/drawing/2014/chart" uri="{C3380CC4-5D6E-409C-BE32-E72D297353CC}">
                  <c16:uniqueId val="{0000041D-CD3C-4067-90B3-4561FC667C0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 baseline="0"/>
                      <a:t> </a:t>
                    </a:r>
                    <a:fld id="{F9213255-9D06-417D-9419-DE3C07377FB9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41F-CD3C-4067-90B3-4561FC667C00}"/>
                </c:ext>
              </c:extLst>
            </c:dLbl>
            <c:numFmt formatCode="0.0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Settori!$AO$94:$AQ$94</c:f>
              <c:strCache>
                <c:ptCount val="3"/>
                <c:pt idx="0">
                  <c:v>Agricolture</c:v>
                </c:pt>
                <c:pt idx="1">
                  <c:v>Industry &amp; Constructions</c:v>
                </c:pt>
                <c:pt idx="2">
                  <c:v>Services</c:v>
                </c:pt>
              </c:strCache>
            </c:strRef>
          </c:cat>
          <c:val>
            <c:numRef>
              <c:f>Settori!$AO$97:$AQ$97</c:f>
              <c:numCache>
                <c:formatCode>0.0%</c:formatCode>
                <c:ptCount val="3"/>
                <c:pt idx="0">
                  <c:v>2.1564249305743008E-2</c:v>
                </c:pt>
                <c:pt idx="1">
                  <c:v>0.24912306446490701</c:v>
                </c:pt>
                <c:pt idx="2">
                  <c:v>0.7296270556408333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Settori!$AP$97</c15:f>
                <c15:dlblRangeCache>
                  <c:ptCount val="1"/>
                  <c:pt idx="0">
                    <c:v>24,9%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420-CD3C-4067-90B3-4561FC667C0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Gross added</a:t>
            </a:r>
            <a:r>
              <a:rPr lang="it-IT" baseline="0"/>
              <a:t> Value by Industry - chain linked reference year 2015   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Settori!$AW$16</c:f>
              <c:strCache>
                <c:ptCount val="1"/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Settori!$AV$17:$AV$43</c:f>
              <c:numCache>
                <c:formatCode>0.0%</c:formatCode>
                <c:ptCount val="27"/>
              </c:numCache>
            </c:numRef>
          </c:cat>
          <c:val>
            <c:numRef>
              <c:f>Settori!$AW$17:$AW$43</c:f>
              <c:numCache>
                <c:formatCode>General</c:formatCode>
                <c:ptCount val="27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73-4473-8C3D-9F8E86763A4B}"/>
            </c:ext>
          </c:extLst>
        </c:ser>
        <c:ser>
          <c:idx val="1"/>
          <c:order val="1"/>
          <c:tx>
            <c:strRef>
              <c:f>Settori!$AX$16</c:f>
              <c:strCache>
                <c:ptCount val="1"/>
                <c:pt idx="0">
                  <c:v>Agricolture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Settori!$AV$17:$AV$43</c:f>
              <c:numCache>
                <c:formatCode>0.0%</c:formatCode>
                <c:ptCount val="27"/>
              </c:numCache>
            </c:numRef>
          </c:cat>
          <c:val>
            <c:numRef>
              <c:f>Settori!$AX$17:$AX$43</c:f>
              <c:numCache>
                <c:formatCode>#,##0.00\ "€"</c:formatCode>
                <c:ptCount val="27"/>
                <c:pt idx="0">
                  <c:v>3907.2</c:v>
                </c:pt>
                <c:pt idx="1">
                  <c:v>3833.8</c:v>
                </c:pt>
                <c:pt idx="2">
                  <c:v>4009.7</c:v>
                </c:pt>
                <c:pt idx="3">
                  <c:v>3887.3</c:v>
                </c:pt>
                <c:pt idx="4">
                  <c:v>3598.7</c:v>
                </c:pt>
                <c:pt idx="5">
                  <c:v>4007.3</c:v>
                </c:pt>
                <c:pt idx="6">
                  <c:v>3421</c:v>
                </c:pt>
                <c:pt idx="7">
                  <c:v>3040</c:v>
                </c:pt>
                <c:pt idx="8">
                  <c:v>3705.6</c:v>
                </c:pt>
                <c:pt idx="9">
                  <c:v>3818.5</c:v>
                </c:pt>
                <c:pt idx="10">
                  <c:v>3776.3</c:v>
                </c:pt>
                <c:pt idx="11">
                  <c:v>3691.1</c:v>
                </c:pt>
                <c:pt idx="12">
                  <c:v>3554.5</c:v>
                </c:pt>
                <c:pt idx="13">
                  <c:v>3557</c:v>
                </c:pt>
                <c:pt idx="14">
                  <c:v>3483.6</c:v>
                </c:pt>
                <c:pt idx="15">
                  <c:v>3479.5</c:v>
                </c:pt>
                <c:pt idx="16">
                  <c:v>3274.6</c:v>
                </c:pt>
                <c:pt idx="17">
                  <c:v>3320.9</c:v>
                </c:pt>
                <c:pt idx="18">
                  <c:v>3270.1</c:v>
                </c:pt>
                <c:pt idx="19">
                  <c:v>3052.2</c:v>
                </c:pt>
                <c:pt idx="20">
                  <c:v>3253.1</c:v>
                </c:pt>
                <c:pt idx="21">
                  <c:v>3237.1</c:v>
                </c:pt>
                <c:pt idx="22">
                  <c:v>3196.1</c:v>
                </c:pt>
                <c:pt idx="23">
                  <c:v>3180.4</c:v>
                </c:pt>
                <c:pt idx="24">
                  <c:v>3157.7</c:v>
                </c:pt>
                <c:pt idx="25">
                  <c:v>2996.5</c:v>
                </c:pt>
                <c:pt idx="26">
                  <c:v>3092.7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73-4473-8C3D-9F8E86763A4B}"/>
            </c:ext>
          </c:extLst>
        </c:ser>
        <c:ser>
          <c:idx val="2"/>
          <c:order val="2"/>
          <c:tx>
            <c:strRef>
              <c:f>Settori!$AY$16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Settori!$AV$17:$AV$43</c:f>
              <c:numCache>
                <c:formatCode>0.0%</c:formatCode>
                <c:ptCount val="27"/>
              </c:numCache>
            </c:numRef>
          </c:cat>
          <c:val>
            <c:numRef>
              <c:f>Settori!$AY$17:$AY$43</c:f>
              <c:numCache>
                <c:formatCode>#,##0.00\ "€"</c:formatCode>
                <c:ptCount val="27"/>
                <c:pt idx="0">
                  <c:v>17744.7</c:v>
                </c:pt>
                <c:pt idx="1">
                  <c:v>18241.8</c:v>
                </c:pt>
                <c:pt idx="2">
                  <c:v>17848.3</c:v>
                </c:pt>
                <c:pt idx="3">
                  <c:v>18184.7</c:v>
                </c:pt>
                <c:pt idx="4">
                  <c:v>17234.099999999999</c:v>
                </c:pt>
                <c:pt idx="5">
                  <c:v>17571.099999999999</c:v>
                </c:pt>
                <c:pt idx="6">
                  <c:v>17668.099999999999</c:v>
                </c:pt>
                <c:pt idx="7">
                  <c:v>18677.7</c:v>
                </c:pt>
                <c:pt idx="8">
                  <c:v>18308.400000000001</c:v>
                </c:pt>
                <c:pt idx="9">
                  <c:v>17508.2</c:v>
                </c:pt>
                <c:pt idx="10">
                  <c:v>17763.3</c:v>
                </c:pt>
                <c:pt idx="11">
                  <c:v>17759.8</c:v>
                </c:pt>
                <c:pt idx="12">
                  <c:v>17709.8</c:v>
                </c:pt>
                <c:pt idx="13">
                  <c:v>17356.8</c:v>
                </c:pt>
                <c:pt idx="14">
                  <c:v>14690.7</c:v>
                </c:pt>
                <c:pt idx="15">
                  <c:v>14120.1</c:v>
                </c:pt>
                <c:pt idx="16">
                  <c:v>13302</c:v>
                </c:pt>
                <c:pt idx="17">
                  <c:v>12520.3</c:v>
                </c:pt>
                <c:pt idx="18">
                  <c:v>11557.4</c:v>
                </c:pt>
                <c:pt idx="19">
                  <c:v>9697.4</c:v>
                </c:pt>
                <c:pt idx="20">
                  <c:v>10205.200000000001</c:v>
                </c:pt>
                <c:pt idx="21">
                  <c:v>9903.2000000000007</c:v>
                </c:pt>
                <c:pt idx="22">
                  <c:v>9762.6</c:v>
                </c:pt>
                <c:pt idx="23">
                  <c:v>9572.2000000000007</c:v>
                </c:pt>
                <c:pt idx="24">
                  <c:v>9498</c:v>
                </c:pt>
                <c:pt idx="25">
                  <c:v>8331.2000000000007</c:v>
                </c:pt>
                <c:pt idx="26">
                  <c:v>9645.2999999999993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73-4473-8C3D-9F8E86763A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29072672"/>
        <c:axId val="1529076832"/>
      </c:barChart>
      <c:catAx>
        <c:axId val="1529072672"/>
        <c:scaling>
          <c:orientation val="minMax"/>
        </c:scaling>
        <c:delete val="0"/>
        <c:axPos val="b"/>
        <c:numFmt formatCode="0.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29076832"/>
        <c:crosses val="autoZero"/>
        <c:auto val="1"/>
        <c:lblAlgn val="ctr"/>
        <c:lblOffset val="100"/>
        <c:noMultiLvlLbl val="0"/>
      </c:catAx>
      <c:valAx>
        <c:axId val="1529076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2907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Employment</a:t>
            </a:r>
            <a:r>
              <a:rPr lang="it-IT" baseline="0"/>
              <a:t> by Industry in Sicily - 1951 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666-4AEC-8658-53A678D960F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666-4AEC-8658-53A678D960F8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AA6B-4CB4-8AA2-E42EBBEC337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Settori!$W$68:$W$70</c:f>
              <c:strCache>
                <c:ptCount val="3"/>
                <c:pt idx="0">
                  <c:v>Agricolture</c:v>
                </c:pt>
                <c:pt idx="1">
                  <c:v>Industry</c:v>
                </c:pt>
                <c:pt idx="2">
                  <c:v>Services</c:v>
                </c:pt>
              </c:strCache>
            </c:strRef>
          </c:cat>
          <c:val>
            <c:numRef>
              <c:f>Settori!$X$68:$X$70</c:f>
              <c:numCache>
                <c:formatCode>0%</c:formatCode>
                <c:ptCount val="3"/>
                <c:pt idx="0">
                  <c:v>0.51</c:v>
                </c:pt>
                <c:pt idx="1">
                  <c:v>0.23</c:v>
                </c:pt>
                <c:pt idx="2">
                  <c:v>0.26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6B-4CB4-8AA2-E42EBBEC337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Evoluzione</a:t>
            </a:r>
            <a:r>
              <a:rPr lang="it-IT" baseline="0"/>
              <a:t> del tasso di disoccupazione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'Occupazione  e disoccupazione'!$BC$16</c:f>
              <c:strCache>
                <c:ptCount val="1"/>
                <c:pt idx="0">
                  <c:v>tasso di disoccupazione Sicilia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C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'Occupazione  e disoccupazione'!$BB$17:$BB$44</c:f>
              <c:numCache>
                <c:formatCode>General</c:formatCode>
                <c:ptCount val="28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</c:numCache>
            </c:numRef>
          </c:cat>
          <c:val>
            <c:numRef>
              <c:f>'Occupazione  e disoccupazione'!$BC$17:$BC$44</c:f>
              <c:numCache>
                <c:formatCode>0.0%</c:formatCode>
                <c:ptCount val="28"/>
                <c:pt idx="0">
                  <c:v>0.22600000000000001</c:v>
                </c:pt>
                <c:pt idx="1">
                  <c:v>0.23499999999999999</c:v>
                </c:pt>
                <c:pt idx="2">
                  <c:v>0.24299999999999999</c:v>
                </c:pt>
                <c:pt idx="3">
                  <c:v>0.252</c:v>
                </c:pt>
                <c:pt idx="4">
                  <c:v>0.23680000000000001</c:v>
                </c:pt>
                <c:pt idx="5">
                  <c:v>0.2364</c:v>
                </c:pt>
                <c:pt idx="6">
                  <c:v>0.215</c:v>
                </c:pt>
                <c:pt idx="7">
                  <c:v>0.20100000000000001</c:v>
                </c:pt>
                <c:pt idx="8">
                  <c:v>0.20100000000000001</c:v>
                </c:pt>
                <c:pt idx="9">
                  <c:v>0.17199999999999999</c:v>
                </c:pt>
                <c:pt idx="10">
                  <c:v>0.16200000000000001</c:v>
                </c:pt>
                <c:pt idx="11">
                  <c:v>0.13500000000000001</c:v>
                </c:pt>
                <c:pt idx="12">
                  <c:v>0.13</c:v>
                </c:pt>
                <c:pt idx="13">
                  <c:v>0.13800000000000001</c:v>
                </c:pt>
                <c:pt idx="14">
                  <c:v>0.13900000000000001</c:v>
                </c:pt>
                <c:pt idx="15">
                  <c:v>0.14699999999999999</c:v>
                </c:pt>
                <c:pt idx="16">
                  <c:v>0.14399999999999999</c:v>
                </c:pt>
                <c:pt idx="17">
                  <c:v>0.184</c:v>
                </c:pt>
                <c:pt idx="18">
                  <c:v>0.21</c:v>
                </c:pt>
                <c:pt idx="19">
                  <c:v>0.222</c:v>
                </c:pt>
                <c:pt idx="20">
                  <c:v>0.214</c:v>
                </c:pt>
                <c:pt idx="21">
                  <c:v>0.221</c:v>
                </c:pt>
                <c:pt idx="22">
                  <c:v>0.215</c:v>
                </c:pt>
                <c:pt idx="23">
                  <c:v>0.216</c:v>
                </c:pt>
                <c:pt idx="24">
                  <c:v>0.20300000000000001</c:v>
                </c:pt>
                <c:pt idx="25">
                  <c:v>0.186</c:v>
                </c:pt>
                <c:pt idx="26">
                  <c:v>0.19</c:v>
                </c:pt>
                <c:pt idx="27">
                  <c:v>0.16900000000000001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9A-4A27-BBBD-941001D660BC}"/>
            </c:ext>
          </c:extLst>
        </c:ser>
        <c:ser>
          <c:idx val="2"/>
          <c:order val="2"/>
          <c:tx>
            <c:strRef>
              <c:f>'Occupazione  e disoccupazione'!$BD$16</c:f>
              <c:strCache>
                <c:ptCount val="1"/>
                <c:pt idx="0">
                  <c:v>tasso di disoccupazione Italia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'Occupazione  e disoccupazione'!$BB$17:$BB$44</c:f>
              <c:numCache>
                <c:formatCode>General</c:formatCode>
                <c:ptCount val="28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</c:numCache>
            </c:numRef>
          </c:cat>
          <c:val>
            <c:numRef>
              <c:f>'Occupazione  e disoccupazione'!$BD$17:$BD$44</c:f>
              <c:numCache>
                <c:formatCode>0.0%</c:formatCode>
                <c:ptCount val="28"/>
                <c:pt idx="0">
                  <c:v>0.12</c:v>
                </c:pt>
                <c:pt idx="1">
                  <c:v>0.121</c:v>
                </c:pt>
                <c:pt idx="2">
                  <c:v>0.122</c:v>
                </c:pt>
                <c:pt idx="3">
                  <c:v>0.123</c:v>
                </c:pt>
                <c:pt idx="4">
                  <c:v>0.121</c:v>
                </c:pt>
                <c:pt idx="5">
                  <c:v>0.12</c:v>
                </c:pt>
                <c:pt idx="6">
                  <c:v>0.115</c:v>
                </c:pt>
                <c:pt idx="7">
                  <c:v>0.10100000000000001</c:v>
                </c:pt>
                <c:pt idx="8">
                  <c:v>0.10100000000000001</c:v>
                </c:pt>
                <c:pt idx="9">
                  <c:v>8.1000000000000003E-2</c:v>
                </c:pt>
                <c:pt idx="10">
                  <c:v>7.9000000000000001E-2</c:v>
                </c:pt>
                <c:pt idx="11">
                  <c:v>6.9000000000000006E-2</c:v>
                </c:pt>
                <c:pt idx="12">
                  <c:v>6.2E-2</c:v>
                </c:pt>
                <c:pt idx="13">
                  <c:v>6.8000000000000005E-2</c:v>
                </c:pt>
                <c:pt idx="14">
                  <c:v>0.08</c:v>
                </c:pt>
                <c:pt idx="15">
                  <c:v>8.5999999999999993E-2</c:v>
                </c:pt>
                <c:pt idx="16">
                  <c:v>8.5999999999999993E-2</c:v>
                </c:pt>
                <c:pt idx="17">
                  <c:v>0.11</c:v>
                </c:pt>
                <c:pt idx="18">
                  <c:v>0.125</c:v>
                </c:pt>
                <c:pt idx="19">
                  <c:v>0.13</c:v>
                </c:pt>
                <c:pt idx="20">
                  <c:v>0.122</c:v>
                </c:pt>
                <c:pt idx="21">
                  <c:v>0.11899999999999999</c:v>
                </c:pt>
                <c:pt idx="22">
                  <c:v>0.114</c:v>
                </c:pt>
                <c:pt idx="23">
                  <c:v>0.108</c:v>
                </c:pt>
                <c:pt idx="24">
                  <c:v>0.10100000000000001</c:v>
                </c:pt>
                <c:pt idx="25">
                  <c:v>9.5000000000000001E-2</c:v>
                </c:pt>
                <c:pt idx="26">
                  <c:v>9.7000000000000003E-2</c:v>
                </c:pt>
                <c:pt idx="27">
                  <c:v>8.2000000000000003E-2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9A-4A27-BBBD-941001D660BC}"/>
            </c:ext>
          </c:extLst>
        </c:ser>
        <c:ser>
          <c:idx val="3"/>
          <c:order val="3"/>
          <c:tx>
            <c:strRef>
              <c:f>'Occupazione  e disoccupazione'!$M$2</c:f>
              <c:strCache>
                <c:ptCount val="1"/>
                <c:pt idx="0">
                  <c:v>Tasso di DISoccupazione Mezzogiorno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'Occupazione  e disoccupazione'!$M$17:$M$44</c:f>
              <c:numCache>
                <c:formatCode>General</c:formatCode>
                <c:ptCount val="28"/>
                <c:pt idx="9" formatCode="0.0%">
                  <c:v>0.151</c:v>
                </c:pt>
                <c:pt idx="10" formatCode="0.0%">
                  <c:v>0.14499999999999999</c:v>
                </c:pt>
                <c:pt idx="11" formatCode="0.0%">
                  <c:v>0.124</c:v>
                </c:pt>
                <c:pt idx="12" formatCode="0.0%">
                  <c:v>0.112</c:v>
                </c:pt>
                <c:pt idx="13" formatCode="0.0%">
                  <c:v>0.122</c:v>
                </c:pt>
                <c:pt idx="14" formatCode="0.0%">
                  <c:v>0.128</c:v>
                </c:pt>
                <c:pt idx="15" formatCode="0.0%">
                  <c:v>0.13700000000000001</c:v>
                </c:pt>
                <c:pt idx="16" formatCode="0.0%">
                  <c:v>0.13900000000000001</c:v>
                </c:pt>
                <c:pt idx="17" formatCode="0.0%">
                  <c:v>0.17599999999999999</c:v>
                </c:pt>
                <c:pt idx="18" formatCode="0.0%">
                  <c:v>0.20200000000000001</c:v>
                </c:pt>
                <c:pt idx="19" formatCode="0.0%">
                  <c:v>0.21199999999999999</c:v>
                </c:pt>
                <c:pt idx="20" formatCode="0.0%">
                  <c:v>0.19800000000000001</c:v>
                </c:pt>
                <c:pt idx="21" formatCode="0.0%">
                  <c:v>0.2</c:v>
                </c:pt>
                <c:pt idx="22" formatCode="0.0%">
                  <c:v>0.19800000000000001</c:v>
                </c:pt>
                <c:pt idx="23" formatCode="0.0%">
                  <c:v>0.187</c:v>
                </c:pt>
                <c:pt idx="24" formatCode="0.0%">
                  <c:v>0.17899999999999999</c:v>
                </c:pt>
                <c:pt idx="25" formatCode="0.0%">
                  <c:v>0.16500000000000001</c:v>
                </c:pt>
                <c:pt idx="26" formatCode="0.0%">
                  <c:v>0.16700000000000001</c:v>
                </c:pt>
                <c:pt idx="27" formatCode="0.0%">
                  <c:v>0.14599999999999999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3B9A-4A27-BBBD-941001D66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028704"/>
        <c:axId val="122502537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'Occupazione  e disoccupazione'!$BB$16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'Occupazione  e disoccupazione'!$BB$17:$BB$44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  <c:pt idx="27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'Occupazione  e disoccupazione'!$BB$17:$BB$44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  <c:pt idx="27">
                        <c:v>2022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3B9A-4A27-BBBD-941001D660BC}"/>
                  </c:ext>
                </c:extLst>
              </c15:ser>
            </c15:filteredLineSeries>
          </c:ext>
        </c:extLst>
      </c:lineChart>
      <c:catAx>
        <c:axId val="1225028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25025376"/>
        <c:crosses val="autoZero"/>
        <c:auto val="1"/>
        <c:lblAlgn val="ctr"/>
        <c:lblOffset val="100"/>
        <c:noMultiLvlLbl val="0"/>
      </c:catAx>
      <c:valAx>
        <c:axId val="1225025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25028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Evoluzione</a:t>
            </a:r>
            <a:r>
              <a:rPr lang="it-IT" baseline="0"/>
              <a:t> del tasso di occupazione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'Occupazione  e disoccupazione'!$I$2</c:f>
              <c:strCache>
                <c:ptCount val="1"/>
                <c:pt idx="0">
                  <c:v>tasso di occupazione Sicilia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'Occupazione  e disoccupazione'!$BB$17:$BB$44</c:f>
              <c:numCache>
                <c:formatCode>General</c:formatCode>
                <c:ptCount val="28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</c:numCache>
            </c:numRef>
          </c:cat>
          <c:val>
            <c:numRef>
              <c:f>'Occupazione  e disoccupazione'!$I$17:$I$44</c:f>
              <c:numCache>
                <c:formatCode>0.0%</c:formatCode>
                <c:ptCount val="28"/>
                <c:pt idx="0">
                  <c:v>0.377</c:v>
                </c:pt>
                <c:pt idx="1">
                  <c:v>0.377</c:v>
                </c:pt>
                <c:pt idx="2">
                  <c:v>0.38200000000000001</c:v>
                </c:pt>
                <c:pt idx="3">
                  <c:v>0.39100000000000001</c:v>
                </c:pt>
                <c:pt idx="4">
                  <c:v>0.39200000000000002</c:v>
                </c:pt>
                <c:pt idx="5">
                  <c:v>0.39700000000000002</c:v>
                </c:pt>
                <c:pt idx="6">
                  <c:v>0.41199999999999998</c:v>
                </c:pt>
                <c:pt idx="7">
                  <c:v>0.41799999999999998</c:v>
                </c:pt>
                <c:pt idx="8">
                  <c:v>0.41799999999999998</c:v>
                </c:pt>
                <c:pt idx="9">
                  <c:v>0.432</c:v>
                </c:pt>
                <c:pt idx="10">
                  <c:v>0.44</c:v>
                </c:pt>
                <c:pt idx="11">
                  <c:v>0.45</c:v>
                </c:pt>
                <c:pt idx="12">
                  <c:v>0.44600000000000001</c:v>
                </c:pt>
                <c:pt idx="13">
                  <c:v>0.441</c:v>
                </c:pt>
                <c:pt idx="14">
                  <c:v>0.435</c:v>
                </c:pt>
                <c:pt idx="15">
                  <c:v>0.42599999999999999</c:v>
                </c:pt>
                <c:pt idx="16">
                  <c:v>0.42299999999999999</c:v>
                </c:pt>
                <c:pt idx="17">
                  <c:v>0.41299999999999998</c:v>
                </c:pt>
                <c:pt idx="18">
                  <c:v>0.39300000000000002</c:v>
                </c:pt>
                <c:pt idx="19">
                  <c:v>0.39</c:v>
                </c:pt>
                <c:pt idx="20">
                  <c:v>0.4</c:v>
                </c:pt>
                <c:pt idx="21">
                  <c:v>0.40100000000000002</c:v>
                </c:pt>
                <c:pt idx="22">
                  <c:v>0.40600000000000003</c:v>
                </c:pt>
                <c:pt idx="23">
                  <c:v>0.40799999999999997</c:v>
                </c:pt>
                <c:pt idx="24">
                  <c:v>0.41199999999999998</c:v>
                </c:pt>
                <c:pt idx="25">
                  <c:v>0.40500000000000003</c:v>
                </c:pt>
                <c:pt idx="26">
                  <c:v>0.41099999999999998</c:v>
                </c:pt>
                <c:pt idx="27">
                  <c:v>0.42599999999999999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99-4E5B-8CB8-FE6189EE2B9B}"/>
            </c:ext>
          </c:extLst>
        </c:ser>
        <c:ser>
          <c:idx val="2"/>
          <c:order val="2"/>
          <c:tx>
            <c:strRef>
              <c:f>'Occupazione  e disoccupazione'!$P$2</c:f>
              <c:strCache>
                <c:ptCount val="1"/>
                <c:pt idx="0">
                  <c:v>Tasso di occupazione ITALIA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'Occupazione  e disoccupazione'!$BB$17:$BB$44</c:f>
              <c:numCache>
                <c:formatCode>General</c:formatCode>
                <c:ptCount val="28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</c:numCache>
            </c:numRef>
          </c:cat>
          <c:val>
            <c:numRef>
              <c:f>'Occupazione  e disoccupazione'!$P$17:$P$44</c:f>
              <c:numCache>
                <c:formatCode>0.0%</c:formatCode>
                <c:ptCount val="28"/>
                <c:pt idx="0">
                  <c:v>0.52500000000000002</c:v>
                </c:pt>
                <c:pt idx="1">
                  <c:v>0.52900000000000003</c:v>
                </c:pt>
                <c:pt idx="2">
                  <c:v>0.53</c:v>
                </c:pt>
                <c:pt idx="3">
                  <c:v>0.53400000000000003</c:v>
                </c:pt>
                <c:pt idx="4">
                  <c:v>0.53600000000000003</c:v>
                </c:pt>
                <c:pt idx="5">
                  <c:v>0.53800000000000003</c:v>
                </c:pt>
                <c:pt idx="6">
                  <c:v>0.54500000000000004</c:v>
                </c:pt>
                <c:pt idx="7">
                  <c:v>0.55000000000000004</c:v>
                </c:pt>
                <c:pt idx="8">
                  <c:v>0.56000000000000005</c:v>
                </c:pt>
                <c:pt idx="9">
                  <c:v>0.57399999999999995</c:v>
                </c:pt>
                <c:pt idx="10">
                  <c:v>0.57299999999999995</c:v>
                </c:pt>
                <c:pt idx="11">
                  <c:v>0.58199999999999996</c:v>
                </c:pt>
                <c:pt idx="12">
                  <c:v>0.58399999999999996</c:v>
                </c:pt>
                <c:pt idx="13">
                  <c:v>0.58499999999999996</c:v>
                </c:pt>
                <c:pt idx="14">
                  <c:v>0.56899999999999995</c:v>
                </c:pt>
                <c:pt idx="15">
                  <c:v>0.56299999999999994</c:v>
                </c:pt>
                <c:pt idx="16">
                  <c:v>0.56299999999999994</c:v>
                </c:pt>
                <c:pt idx="17">
                  <c:v>0.56100000000000005</c:v>
                </c:pt>
                <c:pt idx="18">
                  <c:v>0.55000000000000004</c:v>
                </c:pt>
                <c:pt idx="19">
                  <c:v>0.55300000000000005</c:v>
                </c:pt>
                <c:pt idx="20">
                  <c:v>0.56000000000000005</c:v>
                </c:pt>
                <c:pt idx="21">
                  <c:v>0.57099999999999995</c:v>
                </c:pt>
                <c:pt idx="22">
                  <c:v>0.57899999999999996</c:v>
                </c:pt>
                <c:pt idx="23">
                  <c:v>0.58499999999999996</c:v>
                </c:pt>
                <c:pt idx="24">
                  <c:v>0.59</c:v>
                </c:pt>
                <c:pt idx="25">
                  <c:v>0.57499999999999996</c:v>
                </c:pt>
                <c:pt idx="26">
                  <c:v>0.58199999999999996</c:v>
                </c:pt>
                <c:pt idx="27">
                  <c:v>0.60099999999999998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99-4E5B-8CB8-FE6189EE2B9B}"/>
            </c:ext>
          </c:extLst>
        </c:ser>
        <c:ser>
          <c:idx val="3"/>
          <c:order val="3"/>
          <c:tx>
            <c:strRef>
              <c:f>'Occupazione  e disoccupazione'!$L$2</c:f>
              <c:strCache>
                <c:ptCount val="1"/>
                <c:pt idx="0">
                  <c:v>Tasso di occupazione Mezzogiorno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'Occupazione  e disoccupazione'!$L$17:$L$44</c:f>
              <c:numCache>
                <c:formatCode>General</c:formatCode>
                <c:ptCount val="28"/>
                <c:pt idx="9" formatCode="0.0%">
                  <c:v>0.46</c:v>
                </c:pt>
                <c:pt idx="10" formatCode="0.0%">
                  <c:v>0.45500000000000002</c:v>
                </c:pt>
                <c:pt idx="11" formatCode="0.0%">
                  <c:v>0.46200000000000002</c:v>
                </c:pt>
                <c:pt idx="12" formatCode="0.0%">
                  <c:v>0.46200000000000002</c:v>
                </c:pt>
                <c:pt idx="13" formatCode="0.0%">
                  <c:v>0.45700000000000002</c:v>
                </c:pt>
                <c:pt idx="14" formatCode="0.0%">
                  <c:v>0.44</c:v>
                </c:pt>
                <c:pt idx="15" formatCode="0.0%">
                  <c:v>0.432</c:v>
                </c:pt>
                <c:pt idx="16" formatCode="0.0%">
                  <c:v>0.434</c:v>
                </c:pt>
                <c:pt idx="17" formatCode="0.0%">
                  <c:v>0.43099999999999999</c:v>
                </c:pt>
                <c:pt idx="18" formatCode="0.0%">
                  <c:v>0.41299999999999998</c:v>
                </c:pt>
                <c:pt idx="19" formatCode="0.0%">
                  <c:v>0.41199999999999998</c:v>
                </c:pt>
                <c:pt idx="20" formatCode="0.0%">
                  <c:v>0.42099999999999999</c:v>
                </c:pt>
                <c:pt idx="21" formatCode="0.0%">
                  <c:v>0.43099999999999999</c:v>
                </c:pt>
                <c:pt idx="22" formatCode="0.0%">
                  <c:v>0.437</c:v>
                </c:pt>
                <c:pt idx="23" formatCode="0.0%">
                  <c:v>0.44500000000000001</c:v>
                </c:pt>
                <c:pt idx="24" formatCode="0.0%">
                  <c:v>0.44800000000000001</c:v>
                </c:pt>
                <c:pt idx="25" formatCode="0.0%">
                  <c:v>0.438</c:v>
                </c:pt>
                <c:pt idx="26" formatCode="0.0%">
                  <c:v>0.44800000000000001</c:v>
                </c:pt>
                <c:pt idx="27" formatCode="0.0%">
                  <c:v>0.46700000000000003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D99-4E5B-8CB8-FE6189EE2B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028704"/>
        <c:axId val="122502537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'Occupazione  e disoccupazione'!$BB$16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'Occupazione  e disoccupazione'!$BB$17:$BB$44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  <c:pt idx="27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'Occupazione  e disoccupazione'!$BB$17:$BB$44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1995</c:v>
                      </c:pt>
                      <c:pt idx="1">
                        <c:v>1996</c:v>
                      </c:pt>
                      <c:pt idx="2">
                        <c:v>1997</c:v>
                      </c:pt>
                      <c:pt idx="3">
                        <c:v>1998</c:v>
                      </c:pt>
                      <c:pt idx="4">
                        <c:v>1999</c:v>
                      </c:pt>
                      <c:pt idx="5">
                        <c:v>2000</c:v>
                      </c:pt>
                      <c:pt idx="6">
                        <c:v>2001</c:v>
                      </c:pt>
                      <c:pt idx="7">
                        <c:v>2002</c:v>
                      </c:pt>
                      <c:pt idx="8">
                        <c:v>2003</c:v>
                      </c:pt>
                      <c:pt idx="9">
                        <c:v>2004</c:v>
                      </c:pt>
                      <c:pt idx="10">
                        <c:v>2005</c:v>
                      </c:pt>
                      <c:pt idx="11">
                        <c:v>2006</c:v>
                      </c:pt>
                      <c:pt idx="12">
                        <c:v>2007</c:v>
                      </c:pt>
                      <c:pt idx="13">
                        <c:v>2008</c:v>
                      </c:pt>
                      <c:pt idx="14">
                        <c:v>2009</c:v>
                      </c:pt>
                      <c:pt idx="15">
                        <c:v>2010</c:v>
                      </c:pt>
                      <c:pt idx="16">
                        <c:v>2011</c:v>
                      </c:pt>
                      <c:pt idx="17">
                        <c:v>2012</c:v>
                      </c:pt>
                      <c:pt idx="18">
                        <c:v>2013</c:v>
                      </c:pt>
                      <c:pt idx="19">
                        <c:v>2014</c:v>
                      </c:pt>
                      <c:pt idx="20">
                        <c:v>2015</c:v>
                      </c:pt>
                      <c:pt idx="21">
                        <c:v>2016</c:v>
                      </c:pt>
                      <c:pt idx="22">
                        <c:v>2017</c:v>
                      </c:pt>
                      <c:pt idx="23">
                        <c:v>2018</c:v>
                      </c:pt>
                      <c:pt idx="24">
                        <c:v>2019</c:v>
                      </c:pt>
                      <c:pt idx="25">
                        <c:v>2020</c:v>
                      </c:pt>
                      <c:pt idx="26">
                        <c:v>2021</c:v>
                      </c:pt>
                      <c:pt idx="27">
                        <c:v>2022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5D99-4E5B-8CB8-FE6189EE2B9B}"/>
                  </c:ext>
                </c:extLst>
              </c15:ser>
            </c15:filteredLineSeries>
          </c:ext>
        </c:extLst>
      </c:lineChart>
      <c:catAx>
        <c:axId val="1225028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25025376"/>
        <c:crosses val="autoZero"/>
        <c:auto val="1"/>
        <c:lblAlgn val="ctr"/>
        <c:lblOffset val="100"/>
        <c:noMultiLvlLbl val="0"/>
      </c:catAx>
      <c:valAx>
        <c:axId val="1225025376"/>
        <c:scaling>
          <c:orientation val="minMax"/>
          <c:min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25028704"/>
        <c:crosses val="autoZero"/>
        <c:crossBetween val="between"/>
        <c:majorUnit val="5.000000000000001E-2"/>
        <c:minorUnit val="1.0000000000000002E-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Esportazioni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'SETTORE ESTERNO (import, export'!$B$1</c:f>
              <c:strCache>
                <c:ptCount val="1"/>
                <c:pt idx="0">
                  <c:v> Sicilia- ESPORTAZIONI [milioni di €]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'SETTORE ESTERNO (import, export'!$A$2:$A$26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'SETTORE ESTERNO (import, export'!$B$2:$B$26</c:f>
              <c:numCache>
                <c:formatCode>_-* #,##0.00\ [$€-410]_-;\-* #,##0.00\ [$€-410]_-;_-* "-"??\ [$€-410]_-;_-@_-</c:formatCode>
                <c:ptCount val="25"/>
                <c:pt idx="2">
                  <c:v>5485</c:v>
                </c:pt>
                <c:pt idx="3">
                  <c:v>5318</c:v>
                </c:pt>
                <c:pt idx="4">
                  <c:v>4968</c:v>
                </c:pt>
                <c:pt idx="5">
                  <c:v>5118</c:v>
                </c:pt>
                <c:pt idx="6">
                  <c:v>5547</c:v>
                </c:pt>
                <c:pt idx="7">
                  <c:v>7267</c:v>
                </c:pt>
                <c:pt idx="8">
                  <c:v>7948</c:v>
                </c:pt>
                <c:pt idx="9">
                  <c:v>9660</c:v>
                </c:pt>
                <c:pt idx="10">
                  <c:v>10025</c:v>
                </c:pt>
                <c:pt idx="11">
                  <c:v>6241</c:v>
                </c:pt>
                <c:pt idx="12">
                  <c:v>9283</c:v>
                </c:pt>
                <c:pt idx="13">
                  <c:v>10770</c:v>
                </c:pt>
                <c:pt idx="14">
                  <c:v>13080</c:v>
                </c:pt>
                <c:pt idx="15">
                  <c:v>11200</c:v>
                </c:pt>
                <c:pt idx="16">
                  <c:v>9673</c:v>
                </c:pt>
                <c:pt idx="17">
                  <c:v>8550</c:v>
                </c:pt>
                <c:pt idx="18">
                  <c:v>7102</c:v>
                </c:pt>
                <c:pt idx="19">
                  <c:v>9314</c:v>
                </c:pt>
                <c:pt idx="20">
                  <c:v>10782</c:v>
                </c:pt>
                <c:pt idx="21">
                  <c:v>9498</c:v>
                </c:pt>
                <c:pt idx="22">
                  <c:v>7539</c:v>
                </c:pt>
                <c:pt idx="23">
                  <c:v>10631</c:v>
                </c:pt>
                <c:pt idx="24">
                  <c:v>16585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9-4620-B1B4-10A435724B4C}"/>
            </c:ext>
          </c:extLst>
        </c:ser>
        <c:ser>
          <c:idx val="2"/>
          <c:order val="2"/>
          <c:tx>
            <c:strRef>
              <c:f>'SETTORE ESTERNO (import, export'!$D$1</c:f>
              <c:strCache>
                <c:ptCount val="1"/>
                <c:pt idx="0">
                  <c:v> Nord Italia- ESPORTAZIONI [milioni di €]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'SETTORE ESTERNO (import, export'!$A$2:$A$26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'SETTORE ESTERNO (import, export'!$D$2:$D$26</c:f>
              <c:numCache>
                <c:formatCode>_("€"* #,##0.00_);_("€"* \(#,##0.00\);_("€"* "-"??_);_(@_)</c:formatCode>
                <c:ptCount val="25"/>
                <c:pt idx="2">
                  <c:v>187673</c:v>
                </c:pt>
                <c:pt idx="3">
                  <c:v>198155</c:v>
                </c:pt>
                <c:pt idx="4">
                  <c:v>194861</c:v>
                </c:pt>
                <c:pt idx="5">
                  <c:v>193212</c:v>
                </c:pt>
                <c:pt idx="6">
                  <c:v>204085</c:v>
                </c:pt>
                <c:pt idx="7">
                  <c:v>214890</c:v>
                </c:pt>
                <c:pt idx="8">
                  <c:v>237379</c:v>
                </c:pt>
                <c:pt idx="9">
                  <c:v>260457</c:v>
                </c:pt>
                <c:pt idx="10">
                  <c:v>264923</c:v>
                </c:pt>
                <c:pt idx="11">
                  <c:v>209782</c:v>
                </c:pt>
                <c:pt idx="12">
                  <c:v>240768</c:v>
                </c:pt>
                <c:pt idx="13">
                  <c:v>267772</c:v>
                </c:pt>
                <c:pt idx="14">
                  <c:v>274499</c:v>
                </c:pt>
                <c:pt idx="15">
                  <c:v>278534</c:v>
                </c:pt>
                <c:pt idx="16">
                  <c:v>286862</c:v>
                </c:pt>
                <c:pt idx="17">
                  <c:v>297630</c:v>
                </c:pt>
                <c:pt idx="18">
                  <c:v>299910</c:v>
                </c:pt>
                <c:pt idx="19">
                  <c:v>322342</c:v>
                </c:pt>
                <c:pt idx="20">
                  <c:v>335493</c:v>
                </c:pt>
                <c:pt idx="21">
                  <c:v>338550</c:v>
                </c:pt>
                <c:pt idx="22">
                  <c:v>307712</c:v>
                </c:pt>
                <c:pt idx="23">
                  <c:v>367623</c:v>
                </c:pt>
                <c:pt idx="24">
                  <c:v>433474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F9-4620-B1B4-10A435724B4C}"/>
            </c:ext>
          </c:extLst>
        </c:ser>
        <c:ser>
          <c:idx val="4"/>
          <c:order val="4"/>
          <c:tx>
            <c:strRef>
              <c:f>'SETTORE ESTERNO (import, export'!$F$1</c:f>
              <c:strCache>
                <c:ptCount val="1"/>
                <c:pt idx="0">
                  <c:v> ITALIA-ESPORTAZIONI [milioni di €]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'SETTORE ESTERNO (import, export'!$A$2:$A$26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'SETTORE ESTERNO (import, export'!$F$2:$F$26</c:f>
              <c:numCache>
                <c:formatCode>_("€"* #,##0.00_);_("€"* \(#,##0.00\);_("€"* "-"??_);_(@_)</c:formatCode>
                <c:ptCount val="25"/>
                <c:pt idx="2">
                  <c:v>260412</c:v>
                </c:pt>
                <c:pt idx="3">
                  <c:v>272989</c:v>
                </c:pt>
                <c:pt idx="4">
                  <c:v>269063</c:v>
                </c:pt>
                <c:pt idx="5">
                  <c:v>264615</c:v>
                </c:pt>
                <c:pt idx="6">
                  <c:v>284413</c:v>
                </c:pt>
                <c:pt idx="7">
                  <c:v>299924</c:v>
                </c:pt>
                <c:pt idx="8">
                  <c:v>332013</c:v>
                </c:pt>
                <c:pt idx="9">
                  <c:v>364744</c:v>
                </c:pt>
                <c:pt idx="10">
                  <c:v>369015</c:v>
                </c:pt>
                <c:pt idx="11">
                  <c:v>291733</c:v>
                </c:pt>
                <c:pt idx="12">
                  <c:v>337345</c:v>
                </c:pt>
                <c:pt idx="13">
                  <c:v>375904</c:v>
                </c:pt>
                <c:pt idx="14">
                  <c:v>390182</c:v>
                </c:pt>
                <c:pt idx="15">
                  <c:v>390232</c:v>
                </c:pt>
                <c:pt idx="16">
                  <c:v>398870</c:v>
                </c:pt>
                <c:pt idx="17">
                  <c:v>412290</c:v>
                </c:pt>
                <c:pt idx="18">
                  <c:v>417269</c:v>
                </c:pt>
                <c:pt idx="19">
                  <c:v>449130</c:v>
                </c:pt>
                <c:pt idx="20">
                  <c:v>465325</c:v>
                </c:pt>
                <c:pt idx="21">
                  <c:v>480353</c:v>
                </c:pt>
                <c:pt idx="22">
                  <c:v>436718</c:v>
                </c:pt>
                <c:pt idx="23">
                  <c:v>520771</c:v>
                </c:pt>
                <c:pt idx="24">
                  <c:v>624711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F9-4620-B1B4-10A435724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0236735"/>
        <c:axId val="35023839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'SETTORE ESTERNO (import, export'!$C$1</c15:sqref>
                        </c15:formulaRef>
                      </c:ext>
                    </c:extLst>
                    <c:strCache>
                      <c:ptCount val="1"/>
                      <c:pt idx="0">
                        <c:v>Sicilia - IMPORTAZIONI[milioni di €]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'SETTORE ESTERNO (import, export'!$C$2:$C$26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3" formatCode="_-* #,##0.00\ [$€-410]_-;\-* #,##0.00\ [$€-410]_-;_-* &quot;-&quot;??\ [$€-410]_-;_-@_-">
                        <c:v>13213</c:v>
                      </c:pt>
                      <c:pt idx="4" formatCode="_-* #,##0.00\ [$€-410]_-;\-* #,##0.00\ [$€-410]_-;_-* &quot;-&quot;??\ [$€-410]_-;_-@_-">
                        <c:v>11824.3</c:v>
                      </c:pt>
                      <c:pt idx="5" formatCode="_-* #,##0.00\ [$€-410]_-;\-* #,##0.00\ [$€-410]_-;_-* &quot;-&quot;??\ [$€-410]_-;_-@_-">
                        <c:v>12140.1</c:v>
                      </c:pt>
                      <c:pt idx="6" formatCode="_-* #,##0.00\ [$€-410]_-;\-* #,##0.00\ [$€-410]_-;_-* &quot;-&quot;??\ [$€-410]_-;_-@_-">
                        <c:v>13872.1</c:v>
                      </c:pt>
                      <c:pt idx="7" formatCode="_-* #,##0.00\ [$€-410]_-;\-* #,##0.00\ [$€-410]_-;_-* &quot;-&quot;??\ [$€-410]_-;_-@_-">
                        <c:v>18926</c:v>
                      </c:pt>
                      <c:pt idx="8" formatCode="_-* #,##0.00\ [$€-410]_-;\-* #,##0.00\ [$€-410]_-;_-* &quot;-&quot;??\ [$€-410]_-;_-@_-">
                        <c:v>21227</c:v>
                      </c:pt>
                      <c:pt idx="9" formatCode="_-* #,##0.00\ [$€-410]_-;\-* #,##0.00\ [$€-410]_-;_-* &quot;-&quot;??\ [$€-410]_-;_-@_-">
                        <c:v>18112</c:v>
                      </c:pt>
                      <c:pt idx="10" formatCode="_-* #,##0.00\ [$€-410]_-;\-* #,##0.00\ [$€-410]_-;_-* &quot;-&quot;??\ [$€-410]_-;_-@_-">
                        <c:v>18135</c:v>
                      </c:pt>
                      <c:pt idx="11" formatCode="_-* #,##0.00\ [$€-410]_-;\-* #,##0.00\ [$€-410]_-;_-* &quot;-&quot;??\ [$€-410]_-;_-@_-">
                        <c:v>11190</c:v>
                      </c:pt>
                      <c:pt idx="12" formatCode="_-* #,##0.00\ [$€-410]_-;\-* #,##0.00\ [$€-410]_-;_-* &quot;-&quot;??\ [$€-410]_-;_-@_-">
                        <c:v>16451</c:v>
                      </c:pt>
                      <c:pt idx="13" formatCode="_-* #,##0.00\ [$€-410]_-;\-* #,##0.00\ [$€-410]_-;_-* &quot;-&quot;??\ [$€-410]_-;_-@_-">
                        <c:v>18870</c:v>
                      </c:pt>
                      <c:pt idx="14" formatCode="_-* #,##0.00\ [$€-410]_-;\-* #,##0.00\ [$€-410]_-;_-* &quot;-&quot;??\ [$€-410]_-;_-@_-">
                        <c:v>20998</c:v>
                      </c:pt>
                      <c:pt idx="15" formatCode="_-* #,##0.00\ [$€-410]_-;\-* #,##0.00\ [$€-410]_-;_-* &quot;-&quot;??\ [$€-410]_-;_-@_-">
                        <c:v>18172.55</c:v>
                      </c:pt>
                      <c:pt idx="16" formatCode="_-* #,##0.00\ [$€-410]_-;\-* #,##0.00\ [$€-410]_-;_-* &quot;-&quot;??\ [$€-410]_-;_-@_-">
                        <c:v>17390</c:v>
                      </c:pt>
                      <c:pt idx="17" formatCode="_-* #,##0.00\ [$€-410]_-;\-* #,##0.00\ [$€-410]_-;_-* &quot;-&quot;??\ [$€-410]_-;_-@_-">
                        <c:v>12934</c:v>
                      </c:pt>
                      <c:pt idx="18" formatCode="_-* #,##0.00\ [$€-410]_-;\-* #,##0.00\ [$€-410]_-;_-* &quot;-&quot;??\ [$€-410]_-;_-@_-">
                        <c:v>11061</c:v>
                      </c:pt>
                      <c:pt idx="19" formatCode="_-* #,##0.00\ [$€-410]_-;\-* #,##0.00\ [$€-410]_-;_-* &quot;-&quot;??\ [$€-410]_-;_-@_-">
                        <c:v>14249</c:v>
                      </c:pt>
                      <c:pt idx="20" formatCode="_-* #,##0.00\ [$€-410]_-;\-* #,##0.00\ [$€-410]_-;_-* &quot;-&quot;??\ [$€-410]_-;_-@_-">
                        <c:v>16828</c:v>
                      </c:pt>
                      <c:pt idx="21" formatCode="_-* #,##0.00\ [$€-410]_-;\-* #,##0.00\ [$€-410]_-;_-* &quot;-&quot;??\ [$€-410]_-;_-@_-">
                        <c:v>15363</c:v>
                      </c:pt>
                      <c:pt idx="22" formatCode="_-* #,##0.00\ [$€-410]_-;\-* #,##0.00\ [$€-410]_-;_-* &quot;-&quot;??\ [$€-410]_-;_-@_-">
                        <c:v>10887</c:v>
                      </c:pt>
                      <c:pt idx="23" formatCode="_-* #,##0.00\ [$€-410]_-;\-* #,##0.00\ [$€-410]_-;_-* &quot;-&quot;??\ [$€-410]_-;_-@_-">
                        <c:v>16874</c:v>
                      </c:pt>
                      <c:pt idx="24" formatCode="_-* #,##0.00\ [$€-410]_-;\-* #,##0.00\ [$€-410]_-;_-* &quot;-&quot;??\ [$€-410]_-;_-@_-">
                        <c:v>22799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F7F9-4620-B1B4-10A435724B4C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export'!$E$1</c15:sqref>
                        </c15:formulaRef>
                      </c:ext>
                    </c:extLst>
                    <c:strCache>
                      <c:ptCount val="1"/>
                      <c:pt idx="0">
                        <c:v>Nord Italia- IMPORTAZIONI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export'!$E$2:$E$26</c15:sqref>
                        </c15:formulaRef>
                      </c:ext>
                    </c:extLst>
                    <c:numCache>
                      <c:formatCode>General</c:formatCode>
                      <c:ptCount val="2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7F9-4620-B1B4-10A435724B4C}"/>
                  </c:ext>
                </c:extLst>
              </c15:ser>
            </c15:filteredBarSeries>
          </c:ext>
        </c:extLst>
      </c:barChart>
      <c:catAx>
        <c:axId val="350236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0238399"/>
        <c:crosses val="autoZero"/>
        <c:auto val="1"/>
        <c:lblAlgn val="ctr"/>
        <c:lblOffset val="100"/>
        <c:noMultiLvlLbl val="0"/>
      </c:catAx>
      <c:valAx>
        <c:axId val="3502383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.00\ [$€-410]_-;\-* #,##0.00\ [$€-410]_-;_-* &quot;-&quot;??\ [$€-410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0236735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%</a:t>
            </a:r>
            <a:r>
              <a:rPr lang="it-IT" baseline="0"/>
              <a:t> export Sicilia su Italia vs Nord Italia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7"/>
          <c:order val="7"/>
          <c:tx>
            <c:strRef>
              <c:f>'SETTORE ESTERNO (import, export'!$H$1</c:f>
              <c:strCache>
                <c:ptCount val="1"/>
                <c:pt idx="0">
                  <c:v>% EXPORT Sicilia / Italia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'SETTORE ESTERNO (import, export'!$A$2:$A$26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'SETTORE ESTERNO (import, export'!$H$2:$H$27</c:f>
              <c:numCache>
                <c:formatCode>0.000%</c:formatCode>
                <c:ptCount val="26"/>
                <c:pt idx="2">
                  <c:v>2.1062777444971814E-2</c:v>
                </c:pt>
                <c:pt idx="3">
                  <c:v>1.9480638414002029E-2</c:v>
                </c:pt>
                <c:pt idx="4">
                  <c:v>1.8464077186383859E-2</c:v>
                </c:pt>
                <c:pt idx="5">
                  <c:v>1.9341307182132533E-2</c:v>
                </c:pt>
                <c:pt idx="6">
                  <c:v>1.9503327906952216E-2</c:v>
                </c:pt>
                <c:pt idx="7">
                  <c:v>2.4229471466104748E-2</c:v>
                </c:pt>
                <c:pt idx="8">
                  <c:v>2.3938821672645348E-2</c:v>
                </c:pt>
                <c:pt idx="9">
                  <c:v>2.6484328734674184E-2</c:v>
                </c:pt>
                <c:pt idx="10">
                  <c:v>2.7166917333983714E-2</c:v>
                </c:pt>
                <c:pt idx="11">
                  <c:v>2.1392848940640929E-2</c:v>
                </c:pt>
                <c:pt idx="12">
                  <c:v>2.7517823000192679E-2</c:v>
                </c:pt>
                <c:pt idx="13">
                  <c:v>2.86509321528901E-2</c:v>
                </c:pt>
                <c:pt idx="14">
                  <c:v>3.3522817556934967E-2</c:v>
                </c:pt>
                <c:pt idx="15">
                  <c:v>2.8700875376698989E-2</c:v>
                </c:pt>
                <c:pt idx="16">
                  <c:v>2.4251009100709504E-2</c:v>
                </c:pt>
                <c:pt idx="17">
                  <c:v>2.0737830168085572E-2</c:v>
                </c:pt>
                <c:pt idx="18">
                  <c:v>1.7020195605233074E-2</c:v>
                </c:pt>
                <c:pt idx="19">
                  <c:v>2.0737870995034845E-2</c:v>
                </c:pt>
                <c:pt idx="20">
                  <c:v>2.3170902057701608E-2</c:v>
                </c:pt>
                <c:pt idx="21">
                  <c:v>1.9772958636669283E-2</c:v>
                </c:pt>
                <c:pt idx="22">
                  <c:v>1.7262856122257385E-2</c:v>
                </c:pt>
                <c:pt idx="23">
                  <c:v>2.0413963143108966E-2</c:v>
                </c:pt>
                <c:pt idx="24">
                  <c:v>2.6548275922786697E-2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20A-4191-B579-24BDC5C26BC0}"/>
            </c:ext>
          </c:extLst>
        </c:ser>
        <c:ser>
          <c:idx val="8"/>
          <c:order val="8"/>
          <c:tx>
            <c:strRef>
              <c:f>'SETTORE ESTERNO (import, export'!$I$1</c:f>
              <c:strCache>
                <c:ptCount val="1"/>
                <c:pt idx="0">
                  <c:v>export (Nord Italia / Italia)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'SETTORE ESTERNO (import, export'!$A$2:$A$26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'SETTORE ESTERNO (import, export'!$I$2:$I$27</c:f>
              <c:numCache>
                <c:formatCode>0.000%</c:formatCode>
                <c:ptCount val="26"/>
                <c:pt idx="2">
                  <c:v>0.72067723453604293</c:v>
                </c:pt>
                <c:pt idx="3">
                  <c:v>0.72587173842169461</c:v>
                </c:pt>
                <c:pt idx="4">
                  <c:v>0.72422072154105177</c:v>
                </c:pt>
                <c:pt idx="5">
                  <c:v>0.73016268918995519</c:v>
                </c:pt>
                <c:pt idx="6">
                  <c:v>0.71756565276552053</c:v>
                </c:pt>
                <c:pt idx="7">
                  <c:v>0.71648150864885773</c:v>
                </c:pt>
                <c:pt idx="8">
                  <c:v>0.71496899217801713</c:v>
                </c:pt>
                <c:pt idx="9">
                  <c:v>0.71408165727194961</c:v>
                </c:pt>
                <c:pt idx="10">
                  <c:v>0.71791932577266504</c:v>
                </c:pt>
                <c:pt idx="11">
                  <c:v>0.71908903003773994</c:v>
                </c:pt>
                <c:pt idx="12">
                  <c:v>0.71371444663475081</c:v>
                </c:pt>
                <c:pt idx="13">
                  <c:v>0.71234144888056528</c:v>
                </c:pt>
                <c:pt idx="14">
                  <c:v>0.70351528261170426</c:v>
                </c:pt>
                <c:pt idx="15">
                  <c:v>0.71376514483691755</c:v>
                </c:pt>
                <c:pt idx="16">
                  <c:v>0.7191867024343771</c:v>
                </c:pt>
                <c:pt idx="17">
                  <c:v>0.7218947827985156</c:v>
                </c:pt>
                <c:pt idx="18">
                  <c:v>0.71874498225365413</c:v>
                </c:pt>
                <c:pt idx="19">
                  <c:v>0.71770311491105021</c:v>
                </c:pt>
                <c:pt idx="20">
                  <c:v>0.72098640734970187</c:v>
                </c:pt>
                <c:pt idx="21">
                  <c:v>0.70479418261153781</c:v>
                </c:pt>
                <c:pt idx="22">
                  <c:v>0.70460113849211614</c:v>
                </c:pt>
                <c:pt idx="23">
                  <c:v>0.70592064458274362</c:v>
                </c:pt>
                <c:pt idx="24">
                  <c:v>0.69387924976509141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20A-4191-B579-24BDC5C26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0429871"/>
        <c:axId val="350428623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'SETTORE ESTERNO (import, export'!$A$1</c15:sqref>
                        </c15:formulaRef>
                      </c:ext>
                    </c:extLst>
                    <c:strCache>
                      <c:ptCount val="1"/>
                      <c:pt idx="0">
                        <c:v>Anno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'SETTORE ESTERNO (import, export'!$A$2:$A$27</c15:sqref>
                        </c15:formulaRef>
                      </c:ext>
                    </c:extLst>
                    <c:numCache>
                      <c:formatCode>General</c:formatCode>
                      <c:ptCount val="26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220A-4191-B579-24BDC5C26BC0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export'!$B$1</c15:sqref>
                        </c15:formulaRef>
                      </c:ext>
                    </c:extLst>
                    <c:strCache>
                      <c:ptCount val="1"/>
                      <c:pt idx="0">
                        <c:v> Sicilia- ESPORTAZIONI [milioni di €] 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export'!$B$2:$B$27</c15:sqref>
                        </c15:formulaRef>
                      </c:ext>
                    </c:extLst>
                    <c:numCache>
                      <c:formatCode>_-* #,##0.00\ [$€-410]_-;\-* #,##0.00\ [$€-410]_-;_-* "-"??\ [$€-410]_-;_-@_-</c:formatCode>
                      <c:ptCount val="26"/>
                      <c:pt idx="2">
                        <c:v>5485</c:v>
                      </c:pt>
                      <c:pt idx="3">
                        <c:v>5318</c:v>
                      </c:pt>
                      <c:pt idx="4">
                        <c:v>4968</c:v>
                      </c:pt>
                      <c:pt idx="5">
                        <c:v>5118</c:v>
                      </c:pt>
                      <c:pt idx="6">
                        <c:v>5547</c:v>
                      </c:pt>
                      <c:pt idx="7">
                        <c:v>7267</c:v>
                      </c:pt>
                      <c:pt idx="8">
                        <c:v>7948</c:v>
                      </c:pt>
                      <c:pt idx="9">
                        <c:v>9660</c:v>
                      </c:pt>
                      <c:pt idx="10">
                        <c:v>10025</c:v>
                      </c:pt>
                      <c:pt idx="11">
                        <c:v>6241</c:v>
                      </c:pt>
                      <c:pt idx="12">
                        <c:v>9283</c:v>
                      </c:pt>
                      <c:pt idx="13">
                        <c:v>10770</c:v>
                      </c:pt>
                      <c:pt idx="14">
                        <c:v>13080</c:v>
                      </c:pt>
                      <c:pt idx="15">
                        <c:v>11200</c:v>
                      </c:pt>
                      <c:pt idx="16">
                        <c:v>9673</c:v>
                      </c:pt>
                      <c:pt idx="17">
                        <c:v>8550</c:v>
                      </c:pt>
                      <c:pt idx="18">
                        <c:v>7102</c:v>
                      </c:pt>
                      <c:pt idx="19">
                        <c:v>9314</c:v>
                      </c:pt>
                      <c:pt idx="20">
                        <c:v>10782</c:v>
                      </c:pt>
                      <c:pt idx="21">
                        <c:v>9498</c:v>
                      </c:pt>
                      <c:pt idx="22">
                        <c:v>7539</c:v>
                      </c:pt>
                      <c:pt idx="23">
                        <c:v>10631</c:v>
                      </c:pt>
                      <c:pt idx="24">
                        <c:v>16585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20A-4191-B579-24BDC5C26BC0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export'!$C$1</c15:sqref>
                        </c15:formulaRef>
                      </c:ext>
                    </c:extLst>
                    <c:strCache>
                      <c:ptCount val="1"/>
                      <c:pt idx="0">
                        <c:v>Sicilia - IMPORTAZIONI[milioni di €]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export'!$C$2:$C$27</c15:sqref>
                        </c15:formulaRef>
                      </c:ext>
                    </c:extLst>
                    <c:numCache>
                      <c:formatCode>General</c:formatCode>
                      <c:ptCount val="26"/>
                      <c:pt idx="3" formatCode="_-* #,##0.00\ [$€-410]_-;\-* #,##0.00\ [$€-410]_-;_-* &quot;-&quot;??\ [$€-410]_-;_-@_-">
                        <c:v>13213</c:v>
                      </c:pt>
                      <c:pt idx="4" formatCode="_-* #,##0.00\ [$€-410]_-;\-* #,##0.00\ [$€-410]_-;_-* &quot;-&quot;??\ [$€-410]_-;_-@_-">
                        <c:v>11824.3</c:v>
                      </c:pt>
                      <c:pt idx="5" formatCode="_-* #,##0.00\ [$€-410]_-;\-* #,##0.00\ [$€-410]_-;_-* &quot;-&quot;??\ [$€-410]_-;_-@_-">
                        <c:v>12140.1</c:v>
                      </c:pt>
                      <c:pt idx="6" formatCode="_-* #,##0.00\ [$€-410]_-;\-* #,##0.00\ [$€-410]_-;_-* &quot;-&quot;??\ [$€-410]_-;_-@_-">
                        <c:v>13872.1</c:v>
                      </c:pt>
                      <c:pt idx="7" formatCode="_-* #,##0.00\ [$€-410]_-;\-* #,##0.00\ [$€-410]_-;_-* &quot;-&quot;??\ [$€-410]_-;_-@_-">
                        <c:v>18926</c:v>
                      </c:pt>
                      <c:pt idx="8" formatCode="_-* #,##0.00\ [$€-410]_-;\-* #,##0.00\ [$€-410]_-;_-* &quot;-&quot;??\ [$€-410]_-;_-@_-">
                        <c:v>21227</c:v>
                      </c:pt>
                      <c:pt idx="9" formatCode="_-* #,##0.00\ [$€-410]_-;\-* #,##0.00\ [$€-410]_-;_-* &quot;-&quot;??\ [$€-410]_-;_-@_-">
                        <c:v>18112</c:v>
                      </c:pt>
                      <c:pt idx="10" formatCode="_-* #,##0.00\ [$€-410]_-;\-* #,##0.00\ [$€-410]_-;_-* &quot;-&quot;??\ [$€-410]_-;_-@_-">
                        <c:v>18135</c:v>
                      </c:pt>
                      <c:pt idx="11" formatCode="_-* #,##0.00\ [$€-410]_-;\-* #,##0.00\ [$€-410]_-;_-* &quot;-&quot;??\ [$€-410]_-;_-@_-">
                        <c:v>11190</c:v>
                      </c:pt>
                      <c:pt idx="12" formatCode="_-* #,##0.00\ [$€-410]_-;\-* #,##0.00\ [$€-410]_-;_-* &quot;-&quot;??\ [$€-410]_-;_-@_-">
                        <c:v>16451</c:v>
                      </c:pt>
                      <c:pt idx="13" formatCode="_-* #,##0.00\ [$€-410]_-;\-* #,##0.00\ [$€-410]_-;_-* &quot;-&quot;??\ [$€-410]_-;_-@_-">
                        <c:v>18870</c:v>
                      </c:pt>
                      <c:pt idx="14" formatCode="_-* #,##0.00\ [$€-410]_-;\-* #,##0.00\ [$€-410]_-;_-* &quot;-&quot;??\ [$€-410]_-;_-@_-">
                        <c:v>20998</c:v>
                      </c:pt>
                      <c:pt idx="15" formatCode="_-* #,##0.00\ [$€-410]_-;\-* #,##0.00\ [$€-410]_-;_-* &quot;-&quot;??\ [$€-410]_-;_-@_-">
                        <c:v>18172.55</c:v>
                      </c:pt>
                      <c:pt idx="16" formatCode="_-* #,##0.00\ [$€-410]_-;\-* #,##0.00\ [$€-410]_-;_-* &quot;-&quot;??\ [$€-410]_-;_-@_-">
                        <c:v>17390</c:v>
                      </c:pt>
                      <c:pt idx="17" formatCode="_-* #,##0.00\ [$€-410]_-;\-* #,##0.00\ [$€-410]_-;_-* &quot;-&quot;??\ [$€-410]_-;_-@_-">
                        <c:v>12934</c:v>
                      </c:pt>
                      <c:pt idx="18" formatCode="_-* #,##0.00\ [$€-410]_-;\-* #,##0.00\ [$€-410]_-;_-* &quot;-&quot;??\ [$€-410]_-;_-@_-">
                        <c:v>11061</c:v>
                      </c:pt>
                      <c:pt idx="19" formatCode="_-* #,##0.00\ [$€-410]_-;\-* #,##0.00\ [$€-410]_-;_-* &quot;-&quot;??\ [$€-410]_-;_-@_-">
                        <c:v>14249</c:v>
                      </c:pt>
                      <c:pt idx="20" formatCode="_-* #,##0.00\ [$€-410]_-;\-* #,##0.00\ [$€-410]_-;_-* &quot;-&quot;??\ [$€-410]_-;_-@_-">
                        <c:v>16828</c:v>
                      </c:pt>
                      <c:pt idx="21" formatCode="_-* #,##0.00\ [$€-410]_-;\-* #,##0.00\ [$€-410]_-;_-* &quot;-&quot;??\ [$€-410]_-;_-@_-">
                        <c:v>15363</c:v>
                      </c:pt>
                      <c:pt idx="22" formatCode="_-* #,##0.00\ [$€-410]_-;\-* #,##0.00\ [$€-410]_-;_-* &quot;-&quot;??\ [$€-410]_-;_-@_-">
                        <c:v>10887</c:v>
                      </c:pt>
                      <c:pt idx="23" formatCode="_-* #,##0.00\ [$€-410]_-;\-* #,##0.00\ [$€-410]_-;_-* &quot;-&quot;??\ [$€-410]_-;_-@_-">
                        <c:v>16874</c:v>
                      </c:pt>
                      <c:pt idx="24" formatCode="_-* #,##0.00\ [$€-410]_-;\-* #,##0.00\ [$€-410]_-;_-* &quot;-&quot;??\ [$€-410]_-;_-@_-">
                        <c:v>22799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20A-4191-B579-24BDC5C26BC0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export'!$D$1</c15:sqref>
                        </c15:formulaRef>
                      </c:ext>
                    </c:extLst>
                    <c:strCache>
                      <c:ptCount val="1"/>
                      <c:pt idx="0">
                        <c:v> Nord Italia- ESPORTAZIONI [milioni di €] 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export'!$D$2:$D$27</c15:sqref>
                        </c15:formulaRef>
                      </c:ext>
                    </c:extLst>
                    <c:numCache>
                      <c:formatCode>_("€"* #,##0.00_);_("€"* \(#,##0.00\);_("€"* "-"??_);_(@_)</c:formatCode>
                      <c:ptCount val="26"/>
                      <c:pt idx="2">
                        <c:v>187673</c:v>
                      </c:pt>
                      <c:pt idx="3">
                        <c:v>198155</c:v>
                      </c:pt>
                      <c:pt idx="4">
                        <c:v>194861</c:v>
                      </c:pt>
                      <c:pt idx="5">
                        <c:v>193212</c:v>
                      </c:pt>
                      <c:pt idx="6">
                        <c:v>204085</c:v>
                      </c:pt>
                      <c:pt idx="7">
                        <c:v>214890</c:v>
                      </c:pt>
                      <c:pt idx="8">
                        <c:v>237379</c:v>
                      </c:pt>
                      <c:pt idx="9">
                        <c:v>260457</c:v>
                      </c:pt>
                      <c:pt idx="10">
                        <c:v>264923</c:v>
                      </c:pt>
                      <c:pt idx="11">
                        <c:v>209782</c:v>
                      </c:pt>
                      <c:pt idx="12">
                        <c:v>240768</c:v>
                      </c:pt>
                      <c:pt idx="13">
                        <c:v>267772</c:v>
                      </c:pt>
                      <c:pt idx="14">
                        <c:v>274499</c:v>
                      </c:pt>
                      <c:pt idx="15">
                        <c:v>278534</c:v>
                      </c:pt>
                      <c:pt idx="16">
                        <c:v>286862</c:v>
                      </c:pt>
                      <c:pt idx="17">
                        <c:v>297630</c:v>
                      </c:pt>
                      <c:pt idx="18">
                        <c:v>299910</c:v>
                      </c:pt>
                      <c:pt idx="19">
                        <c:v>322342</c:v>
                      </c:pt>
                      <c:pt idx="20">
                        <c:v>335493</c:v>
                      </c:pt>
                      <c:pt idx="21">
                        <c:v>338550</c:v>
                      </c:pt>
                      <c:pt idx="22">
                        <c:v>307712</c:v>
                      </c:pt>
                      <c:pt idx="23">
                        <c:v>367623</c:v>
                      </c:pt>
                      <c:pt idx="24">
                        <c:v>433474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20A-4191-B579-24BDC5C26BC0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export'!$E$1</c15:sqref>
                        </c15:formulaRef>
                      </c:ext>
                    </c:extLst>
                    <c:strCache>
                      <c:ptCount val="1"/>
                      <c:pt idx="0">
                        <c:v>Nord Italia- IMPORTAZIONI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export'!$E$2:$E$27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20A-4191-B579-24BDC5C26BC0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export'!$F$1</c15:sqref>
                        </c15:formulaRef>
                      </c:ext>
                    </c:extLst>
                    <c:strCache>
                      <c:ptCount val="1"/>
                      <c:pt idx="0">
                        <c:v> ITALIA-ESPORTAZIONI [milioni di €] 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export'!$F$2:$F$27</c15:sqref>
                        </c15:formulaRef>
                      </c:ext>
                    </c:extLst>
                    <c:numCache>
                      <c:formatCode>_("€"* #,##0.00_);_("€"* \(#,##0.00\);_("€"* "-"??_);_(@_)</c:formatCode>
                      <c:ptCount val="26"/>
                      <c:pt idx="2">
                        <c:v>260412</c:v>
                      </c:pt>
                      <c:pt idx="3">
                        <c:v>272989</c:v>
                      </c:pt>
                      <c:pt idx="4">
                        <c:v>269063</c:v>
                      </c:pt>
                      <c:pt idx="5">
                        <c:v>264615</c:v>
                      </c:pt>
                      <c:pt idx="6">
                        <c:v>284413</c:v>
                      </c:pt>
                      <c:pt idx="7">
                        <c:v>299924</c:v>
                      </c:pt>
                      <c:pt idx="8">
                        <c:v>332013</c:v>
                      </c:pt>
                      <c:pt idx="9">
                        <c:v>364744</c:v>
                      </c:pt>
                      <c:pt idx="10">
                        <c:v>369015</c:v>
                      </c:pt>
                      <c:pt idx="11">
                        <c:v>291733</c:v>
                      </c:pt>
                      <c:pt idx="12">
                        <c:v>337345</c:v>
                      </c:pt>
                      <c:pt idx="13">
                        <c:v>375904</c:v>
                      </c:pt>
                      <c:pt idx="14">
                        <c:v>390182</c:v>
                      </c:pt>
                      <c:pt idx="15">
                        <c:v>390232</c:v>
                      </c:pt>
                      <c:pt idx="16">
                        <c:v>398870</c:v>
                      </c:pt>
                      <c:pt idx="17">
                        <c:v>412290</c:v>
                      </c:pt>
                      <c:pt idx="18">
                        <c:v>417269</c:v>
                      </c:pt>
                      <c:pt idx="19">
                        <c:v>449130</c:v>
                      </c:pt>
                      <c:pt idx="20">
                        <c:v>465325</c:v>
                      </c:pt>
                      <c:pt idx="21">
                        <c:v>480353</c:v>
                      </c:pt>
                      <c:pt idx="22">
                        <c:v>436718</c:v>
                      </c:pt>
                      <c:pt idx="23">
                        <c:v>520771</c:v>
                      </c:pt>
                      <c:pt idx="24">
                        <c:v>624711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20A-4191-B579-24BDC5C26BC0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export'!$G$1</c15:sqref>
                        </c15:formulaRef>
                      </c:ext>
                    </c:extLst>
                    <c:strCache>
                      <c:ptCount val="1"/>
                      <c:pt idx="0">
                        <c:v>ITALIA- IMPORTAZIONI[milioni di €]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'SETTORE ESTERNO (import, export'!$G$2:$G$27</c15:sqref>
                        </c15:formulaRef>
                      </c:ext>
                    </c:extLst>
                    <c:numCache>
                      <c:formatCode>General</c:formatCode>
                      <c:ptCount val="26"/>
                      <c:pt idx="11" formatCode="_(&quot;€&quot;* #,##0.00_);_(&quot;€&quot;* \(#,##0.00\);_(&quot;€&quot;* &quot;-&quot;??_);_(@_)">
                        <c:v>297609</c:v>
                      </c:pt>
                      <c:pt idx="12" formatCode="_(&quot;€&quot;* #,##0.00_);_(&quot;€&quot;* \(#,##0.00\);_(&quot;€&quot;* &quot;-&quot;??_);_(@_)">
                        <c:v>367390</c:v>
                      </c:pt>
                      <c:pt idx="13" formatCode="_(&quot;€&quot;* #,##0.00_);_(&quot;€&quot;* \(#,##0.00\);_(&quot;€&quot;* &quot;-&quot;??_);_(@_)">
                        <c:v>401428</c:v>
                      </c:pt>
                      <c:pt idx="14" formatCode="_(&quot;€&quot;* #,##0.00_);_(&quot;€&quot;* \(#,##0.00\);_(&quot;€&quot;* &quot;-&quot;??_);_(@_)">
                        <c:v>380292</c:v>
                      </c:pt>
                      <c:pt idx="15" formatCode="_(&quot;€&quot;* #,##0.00_);_(&quot;€&quot;* \(#,##0.00\);_(&quot;€&quot;* &quot;-&quot;??_);_(@_)">
                        <c:v>361002</c:v>
                      </c:pt>
                      <c:pt idx="16" formatCode="_(&quot;€&quot;* #,##0.00_);_(&quot;€&quot;* \(#,##0.00\);_(&quot;€&quot;* &quot;-&quot;??_);_(@_)">
                        <c:v>356939</c:v>
                      </c:pt>
                      <c:pt idx="17" formatCode="_(&quot;€&quot;* #,##0.00_);_(&quot;€&quot;* \(#,##0.00\);_(&quot;€&quot;* &quot;-&quot;??_);_(@_)">
                        <c:v>370484</c:v>
                      </c:pt>
                      <c:pt idx="18" formatCode="_(&quot;€&quot;* #,##0.00_);_(&quot;€&quot;* \(#,##0.00\);_(&quot;€&quot;* &quot;-&quot;??_);_(@_)">
                        <c:v>367626</c:v>
                      </c:pt>
                      <c:pt idx="19" formatCode="_(&quot;€&quot;* #,##0.00_);_(&quot;€&quot;* \(#,##0.00\);_(&quot;€&quot;* &quot;-&quot;??_);_(@_)">
                        <c:v>401487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20A-4191-B579-24BDC5C26BC0}"/>
                  </c:ext>
                </c:extLst>
              </c15:ser>
            </c15:filteredLineSeries>
          </c:ext>
        </c:extLst>
      </c:lineChart>
      <c:catAx>
        <c:axId val="3504298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0428623"/>
        <c:crosses val="autoZero"/>
        <c:auto val="1"/>
        <c:lblAlgn val="ctr"/>
        <c:lblOffset val="100"/>
        <c:noMultiLvlLbl val="0"/>
      </c:catAx>
      <c:valAx>
        <c:axId val="350428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04298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Esportazioni Sicilia [milioni di €] e % Export</a:t>
            </a:r>
            <a:r>
              <a:rPr lang="it-IT" baseline="0"/>
              <a:t> Sicilia / Italia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'SETTORE ESTERNO (import, export'!$B$1</c:f>
              <c:strCache>
                <c:ptCount val="1"/>
                <c:pt idx="0">
                  <c:v> Sicilia- ESPORTAZIONI [milioni di €]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'SETTORE ESTERNO (import, export'!$A$4:$A$26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'SETTORE ESTERNO (import, export'!$B$4:$B$26</c:f>
              <c:numCache>
                <c:formatCode>_-* #,##0.00\ [$€-410]_-;\-* #,##0.00\ [$€-410]_-;_-* "-"??\ [$€-410]_-;_-@_-</c:formatCode>
                <c:ptCount val="23"/>
                <c:pt idx="0">
                  <c:v>5485</c:v>
                </c:pt>
                <c:pt idx="1">
                  <c:v>5318</c:v>
                </c:pt>
                <c:pt idx="2">
                  <c:v>4968</c:v>
                </c:pt>
                <c:pt idx="3">
                  <c:v>5118</c:v>
                </c:pt>
                <c:pt idx="4">
                  <c:v>5547</c:v>
                </c:pt>
                <c:pt idx="5">
                  <c:v>7267</c:v>
                </c:pt>
                <c:pt idx="6">
                  <c:v>7948</c:v>
                </c:pt>
                <c:pt idx="7">
                  <c:v>9660</c:v>
                </c:pt>
                <c:pt idx="8">
                  <c:v>10025</c:v>
                </c:pt>
                <c:pt idx="9">
                  <c:v>6241</c:v>
                </c:pt>
                <c:pt idx="10">
                  <c:v>9283</c:v>
                </c:pt>
                <c:pt idx="11">
                  <c:v>10770</c:v>
                </c:pt>
                <c:pt idx="12">
                  <c:v>13080</c:v>
                </c:pt>
                <c:pt idx="13">
                  <c:v>11200</c:v>
                </c:pt>
                <c:pt idx="14">
                  <c:v>9673</c:v>
                </c:pt>
                <c:pt idx="15">
                  <c:v>8550</c:v>
                </c:pt>
                <c:pt idx="16">
                  <c:v>7102</c:v>
                </c:pt>
                <c:pt idx="17">
                  <c:v>9314</c:v>
                </c:pt>
                <c:pt idx="18">
                  <c:v>10782</c:v>
                </c:pt>
                <c:pt idx="19">
                  <c:v>9498</c:v>
                </c:pt>
                <c:pt idx="20">
                  <c:v>7539</c:v>
                </c:pt>
                <c:pt idx="21">
                  <c:v>10631</c:v>
                </c:pt>
                <c:pt idx="22">
                  <c:v>16585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E3-4F4C-ACF7-6B796A02ED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84745423"/>
        <c:axId val="1484743343"/>
      </c:lineChart>
      <c:lineChart>
        <c:grouping val="standard"/>
        <c:varyColors val="0"/>
        <c:ser>
          <c:idx val="1"/>
          <c:order val="1"/>
          <c:tx>
            <c:strRef>
              <c:f>'SETTORE ESTERNO (import, export'!$H$1</c:f>
              <c:strCache>
                <c:ptCount val="1"/>
                <c:pt idx="0">
                  <c:v>% EXPORT Sicilia / Italia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'SETTORE ESTERNO (import, export'!$H$4:$H$26</c:f>
              <c:numCache>
                <c:formatCode>0.000%</c:formatCode>
                <c:ptCount val="23"/>
                <c:pt idx="0">
                  <c:v>2.1062777444971814E-2</c:v>
                </c:pt>
                <c:pt idx="1">
                  <c:v>1.9480638414002029E-2</c:v>
                </c:pt>
                <c:pt idx="2">
                  <c:v>1.8464077186383859E-2</c:v>
                </c:pt>
                <c:pt idx="3">
                  <c:v>1.9341307182132533E-2</c:v>
                </c:pt>
                <c:pt idx="4">
                  <c:v>1.9503327906952216E-2</c:v>
                </c:pt>
                <c:pt idx="5">
                  <c:v>2.4229471466104748E-2</c:v>
                </c:pt>
                <c:pt idx="6">
                  <c:v>2.3938821672645348E-2</c:v>
                </c:pt>
                <c:pt idx="7">
                  <c:v>2.6484328734674184E-2</c:v>
                </c:pt>
                <c:pt idx="8">
                  <c:v>2.7166917333983714E-2</c:v>
                </c:pt>
                <c:pt idx="9">
                  <c:v>2.1392848940640929E-2</c:v>
                </c:pt>
                <c:pt idx="10">
                  <c:v>2.7517823000192679E-2</c:v>
                </c:pt>
                <c:pt idx="11">
                  <c:v>2.86509321528901E-2</c:v>
                </c:pt>
                <c:pt idx="12">
                  <c:v>3.3522817556934967E-2</c:v>
                </c:pt>
                <c:pt idx="13">
                  <c:v>2.8700875376698989E-2</c:v>
                </c:pt>
                <c:pt idx="14">
                  <c:v>2.4251009100709504E-2</c:v>
                </c:pt>
                <c:pt idx="15">
                  <c:v>2.0737830168085572E-2</c:v>
                </c:pt>
                <c:pt idx="16">
                  <c:v>1.7020195605233074E-2</c:v>
                </c:pt>
                <c:pt idx="17">
                  <c:v>2.0737870995034845E-2</c:v>
                </c:pt>
                <c:pt idx="18">
                  <c:v>2.3170902057701608E-2</c:v>
                </c:pt>
                <c:pt idx="19">
                  <c:v>1.9772958636669283E-2</c:v>
                </c:pt>
                <c:pt idx="20">
                  <c:v>1.7262856122257385E-2</c:v>
                </c:pt>
                <c:pt idx="21">
                  <c:v>2.0413963143108966E-2</c:v>
                </c:pt>
                <c:pt idx="22">
                  <c:v>2.6548275922786697E-2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FE-4AA4-A71B-845AD8D66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497024"/>
        <c:axId val="1089494112"/>
      </c:lineChart>
      <c:catAx>
        <c:axId val="148474542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4743343"/>
        <c:crosses val="autoZero"/>
        <c:auto val="1"/>
        <c:lblAlgn val="ctr"/>
        <c:lblOffset val="100"/>
        <c:noMultiLvlLbl val="0"/>
      </c:catAx>
      <c:valAx>
        <c:axId val="14847433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aseline="0">
                    <a:solidFill>
                      <a:schemeClr val="accent1">
                        <a:lumMod val="75000"/>
                      </a:schemeClr>
                    </a:solidFill>
                  </a:rPr>
                  <a:t>Valore delle esportazioni Siciliane [milioni di €]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_-* #,##0.00\ [$€-410]_-;\-* #,##0.00\ [$€-410]_-;_-* &quot;-&quot;??\ [$€-410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4745423"/>
        <c:crosses val="autoZero"/>
        <c:crossBetween val="between"/>
      </c:valAx>
      <c:valAx>
        <c:axId val="108949411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aseline="0">
                    <a:solidFill>
                      <a:schemeClr val="accent2"/>
                    </a:solidFill>
                  </a:rPr>
                  <a:t>Percentuale dell'export Siciliano sul totale Italiano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89497024"/>
        <c:crosses val="max"/>
        <c:crossBetween val="between"/>
        <c:majorUnit val="5.5000000000000014E-3"/>
        <c:minorUnit val="1.5000000000000005E-3"/>
      </c:valAx>
      <c:catAx>
        <c:axId val="1089497024"/>
        <c:scaling>
          <c:orientation val="minMax"/>
        </c:scaling>
        <c:delete val="1"/>
        <c:axPos val="b"/>
        <c:majorTickMark val="out"/>
        <c:minorTickMark val="none"/>
        <c:tickLblPos val="nextTo"/>
        <c:crossAx val="1089494112"/>
        <c:crossesAt val="0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'SETTORE ESTERNO (import, export'!$C$1</c:f>
              <c:strCache>
                <c:ptCount val="1"/>
                <c:pt idx="0">
                  <c:v>Sicilia - IMPORTAZIONI[milioni di €]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'SETTORE ESTERNO (import, export'!$A$4:$A$26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'SETTORE ESTERNO (import, export'!$C$5:$C$26</c:f>
              <c:numCache>
                <c:formatCode>_-* #,##0.00\ [$€-410]_-;\-* #,##0.00\ [$€-410]_-;_-* "-"??\ [$€-410]_-;_-@_-</c:formatCode>
                <c:ptCount val="22"/>
                <c:pt idx="0">
                  <c:v>13213</c:v>
                </c:pt>
                <c:pt idx="1">
                  <c:v>11824.3</c:v>
                </c:pt>
                <c:pt idx="2">
                  <c:v>12140.1</c:v>
                </c:pt>
                <c:pt idx="3">
                  <c:v>13872.1</c:v>
                </c:pt>
                <c:pt idx="4">
                  <c:v>18926</c:v>
                </c:pt>
                <c:pt idx="5">
                  <c:v>21227</c:v>
                </c:pt>
                <c:pt idx="6">
                  <c:v>18112</c:v>
                </c:pt>
                <c:pt idx="7">
                  <c:v>18135</c:v>
                </c:pt>
                <c:pt idx="8">
                  <c:v>11190</c:v>
                </c:pt>
                <c:pt idx="9">
                  <c:v>16451</c:v>
                </c:pt>
                <c:pt idx="10">
                  <c:v>18870</c:v>
                </c:pt>
                <c:pt idx="11">
                  <c:v>20998</c:v>
                </c:pt>
                <c:pt idx="12">
                  <c:v>18172.55</c:v>
                </c:pt>
                <c:pt idx="13">
                  <c:v>17390</c:v>
                </c:pt>
                <c:pt idx="14">
                  <c:v>12934</c:v>
                </c:pt>
                <c:pt idx="15">
                  <c:v>11061</c:v>
                </c:pt>
                <c:pt idx="16">
                  <c:v>14249</c:v>
                </c:pt>
                <c:pt idx="17">
                  <c:v>16828</c:v>
                </c:pt>
                <c:pt idx="18">
                  <c:v>15363</c:v>
                </c:pt>
                <c:pt idx="19">
                  <c:v>10887</c:v>
                </c:pt>
                <c:pt idx="20">
                  <c:v>16874</c:v>
                </c:pt>
                <c:pt idx="21">
                  <c:v>22799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06-4547-BCA6-6AB937AD5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7674912"/>
        <c:axId val="777680320"/>
      </c:lineChart>
      <c:catAx>
        <c:axId val="7776749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7680320"/>
        <c:crosses val="autoZero"/>
        <c:auto val="1"/>
        <c:lblAlgn val="ctr"/>
        <c:lblOffset val="100"/>
        <c:noMultiLvlLbl val="0"/>
      </c:catAx>
      <c:valAx>
        <c:axId val="777680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Valore</a:t>
                </a:r>
                <a:r>
                  <a:rPr lang="it-IT" baseline="0"/>
                  <a:t> delle Importazioni Siciliane [milioni di €]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_-* #,##0.00\ [$€-410]_-;\-* #,##0.00\ [$€-410]_-;_-* &quot;-&quot;??\ [$€-410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7674912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Esportazioni Siciliane</a:t>
            </a:r>
            <a:r>
              <a:rPr lang="it-IT" baseline="0"/>
              <a:t> per settore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'SETTORE ESTERNO (import, export'!$C$80:$C$81</c:f>
              <c:strCache>
                <c:ptCount val="2"/>
                <c:pt idx="0">
                  <c:v>Esportazioni</c:v>
                </c:pt>
                <c:pt idx="1">
                  <c:v>2001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export'!$C$82:$C$99</c:f>
              <c:numCache>
                <c:formatCode>_-* #,##0.0\ [$€-410]_-;\-* #,##0.0\ [$€-410]_-;_-* "-"??\ [$€-410]_-;_-@_-</c:formatCode>
                <c:ptCount val="18"/>
                <c:pt idx="0">
                  <c:v>339.8</c:v>
                </c:pt>
                <c:pt idx="1">
                  <c:v>26.6</c:v>
                </c:pt>
                <c:pt idx="2">
                  <c:v>289.89999999999998</c:v>
                </c:pt>
                <c:pt idx="3">
                  <c:v>35.9</c:v>
                </c:pt>
                <c:pt idx="4">
                  <c:v>7.5</c:v>
                </c:pt>
                <c:pt idx="5">
                  <c:v>9.5</c:v>
                </c:pt>
                <c:pt idx="6">
                  <c:v>2622.3</c:v>
                </c:pt>
                <c:pt idx="7">
                  <c:v>651.6</c:v>
                </c:pt>
                <c:pt idx="8">
                  <c:v>23.9</c:v>
                </c:pt>
                <c:pt idx="9">
                  <c:v>111.9</c:v>
                </c:pt>
                <c:pt idx="10">
                  <c:v>82.1</c:v>
                </c:pt>
                <c:pt idx="11">
                  <c:v>100.1</c:v>
                </c:pt>
                <c:pt idx="12">
                  <c:v>493.5</c:v>
                </c:pt>
                <c:pt idx="14">
                  <c:v>342</c:v>
                </c:pt>
                <c:pt idx="15">
                  <c:v>23.7</c:v>
                </c:pt>
                <c:pt idx="16">
                  <c:v>152.5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3C-48B9-A04A-D14A3A5BB844}"/>
            </c:ext>
          </c:extLst>
        </c:ser>
        <c:ser>
          <c:idx val="1"/>
          <c:order val="1"/>
          <c:tx>
            <c:strRef>
              <c:f>'SETTORE ESTERNO (import, export'!$D$80:$D$81</c:f>
              <c:strCache>
                <c:ptCount val="2"/>
                <c:pt idx="0">
                  <c:v>Esportazioni</c:v>
                </c:pt>
                <c:pt idx="1">
                  <c:v>2007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export'!$D$82:$D$99</c:f>
              <c:numCache>
                <c:formatCode>_-* #,##0.0\ [$€-410]_-;\-* #,##0.0\ [$€-410]_-;_-* "-"??\ [$€-410]_-;_-@_-</c:formatCode>
                <c:ptCount val="18"/>
                <c:pt idx="0">
                  <c:v>336</c:v>
                </c:pt>
                <c:pt idx="1">
                  <c:v>19</c:v>
                </c:pt>
                <c:pt idx="2">
                  <c:v>388</c:v>
                </c:pt>
                <c:pt idx="3">
                  <c:v>36</c:v>
                </c:pt>
                <c:pt idx="4">
                  <c:v>6</c:v>
                </c:pt>
                <c:pt idx="5">
                  <c:v>13</c:v>
                </c:pt>
                <c:pt idx="6">
                  <c:v>6249</c:v>
                </c:pt>
                <c:pt idx="7">
                  <c:v>1097</c:v>
                </c:pt>
                <c:pt idx="8">
                  <c:v>49</c:v>
                </c:pt>
                <c:pt idx="9">
                  <c:v>138</c:v>
                </c:pt>
                <c:pt idx="10">
                  <c:v>217</c:v>
                </c:pt>
                <c:pt idx="11">
                  <c:v>73</c:v>
                </c:pt>
                <c:pt idx="12">
                  <c:v>424</c:v>
                </c:pt>
                <c:pt idx="14">
                  <c:v>346</c:v>
                </c:pt>
                <c:pt idx="15">
                  <c:v>17</c:v>
                </c:pt>
                <c:pt idx="16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3C-48B9-A04A-D14A3A5BB844}"/>
            </c:ext>
          </c:extLst>
        </c:ser>
        <c:ser>
          <c:idx val="2"/>
          <c:order val="2"/>
          <c:tx>
            <c:strRef>
              <c:f>'SETTORE ESTERNO (import, export'!$E$80:$E$81</c:f>
              <c:strCache>
                <c:ptCount val="2"/>
                <c:pt idx="0">
                  <c:v>Esportazioni</c:v>
                </c:pt>
                <c:pt idx="1">
                  <c:v>2012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export'!$E$82:$E$99</c:f>
              <c:numCache>
                <c:formatCode>_-* #,##0.00\ [$€-410]_-;\-* #,##0.00\ [$€-410]_-;_-* "-"??\ [$€-410]_-;_-@_-</c:formatCode>
                <c:ptCount val="18"/>
                <c:pt idx="0">
                  <c:v>426</c:v>
                </c:pt>
                <c:pt idx="1">
                  <c:v>37</c:v>
                </c:pt>
                <c:pt idx="2">
                  <c:v>457</c:v>
                </c:pt>
                <c:pt idx="3">
                  <c:v>20</c:v>
                </c:pt>
                <c:pt idx="4">
                  <c:v>12</c:v>
                </c:pt>
                <c:pt idx="5">
                  <c:v>21</c:v>
                </c:pt>
                <c:pt idx="6">
                  <c:v>9768</c:v>
                </c:pt>
                <c:pt idx="7">
                  <c:v>895</c:v>
                </c:pt>
                <c:pt idx="8">
                  <c:v>254</c:v>
                </c:pt>
                <c:pt idx="9">
                  <c:v>191</c:v>
                </c:pt>
                <c:pt idx="10">
                  <c:v>130</c:v>
                </c:pt>
                <c:pt idx="11">
                  <c:v>530</c:v>
                </c:pt>
                <c:pt idx="12">
                  <c:v>52</c:v>
                </c:pt>
                <c:pt idx="13">
                  <c:v>103</c:v>
                </c:pt>
                <c:pt idx="14">
                  <c:v>68</c:v>
                </c:pt>
                <c:pt idx="15">
                  <c:v>51</c:v>
                </c:pt>
                <c:pt idx="16">
                  <c:v>26</c:v>
                </c:pt>
                <c:pt idx="1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3C-48B9-A04A-D14A3A5BB844}"/>
            </c:ext>
          </c:extLst>
        </c:ser>
        <c:ser>
          <c:idx val="3"/>
          <c:order val="3"/>
          <c:tx>
            <c:strRef>
              <c:f>'SETTORE ESTERNO (import, export'!$F$80:$F$81</c:f>
              <c:strCache>
                <c:ptCount val="2"/>
                <c:pt idx="0">
                  <c:v>Esportazioni</c:v>
                </c:pt>
                <c:pt idx="1">
                  <c:v>2016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export'!$F$82:$F$99</c:f>
              <c:numCache>
                <c:formatCode>_-* #,##0.00\ [$€-410]_-;\-* #,##0.00\ [$€-410]_-;_-* "-"??\ [$€-410]_-;_-@_-</c:formatCode>
                <c:ptCount val="18"/>
                <c:pt idx="0">
                  <c:v>570</c:v>
                </c:pt>
                <c:pt idx="1">
                  <c:v>65</c:v>
                </c:pt>
                <c:pt idx="2">
                  <c:v>551</c:v>
                </c:pt>
                <c:pt idx="3">
                  <c:v>50</c:v>
                </c:pt>
                <c:pt idx="4">
                  <c:v>41</c:v>
                </c:pt>
                <c:pt idx="5">
                  <c:v>12</c:v>
                </c:pt>
                <c:pt idx="6">
                  <c:v>3742</c:v>
                </c:pt>
                <c:pt idx="7">
                  <c:v>739</c:v>
                </c:pt>
                <c:pt idx="8">
                  <c:v>206</c:v>
                </c:pt>
                <c:pt idx="9">
                  <c:v>200</c:v>
                </c:pt>
                <c:pt idx="10">
                  <c:v>157</c:v>
                </c:pt>
                <c:pt idx="11">
                  <c:v>313</c:v>
                </c:pt>
                <c:pt idx="12">
                  <c:v>109</c:v>
                </c:pt>
                <c:pt idx="13">
                  <c:v>161</c:v>
                </c:pt>
                <c:pt idx="14">
                  <c:v>86</c:v>
                </c:pt>
                <c:pt idx="15">
                  <c:v>52</c:v>
                </c:pt>
                <c:pt idx="16">
                  <c:v>2</c:v>
                </c:pt>
                <c:pt idx="1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3C-48B9-A04A-D14A3A5BB844}"/>
            </c:ext>
          </c:extLst>
        </c:ser>
        <c:ser>
          <c:idx val="4"/>
          <c:order val="4"/>
          <c:tx>
            <c:strRef>
              <c:f>'SETTORE ESTERNO (import, export'!$G$80:$G$81</c:f>
              <c:strCache>
                <c:ptCount val="2"/>
                <c:pt idx="0">
                  <c:v>Esportazioni</c:v>
                </c:pt>
                <c:pt idx="1">
                  <c:v>2021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export'!$G$82:$G$99</c:f>
              <c:numCache>
                <c:formatCode>_-* #,##0.00\ [$€-410]_-;\-* #,##0.00\ [$€-410]_-;_-* "-"??\ [$€-410]_-;_-@_-</c:formatCode>
                <c:ptCount val="18"/>
                <c:pt idx="0">
                  <c:v>615</c:v>
                </c:pt>
                <c:pt idx="1">
                  <c:v>17</c:v>
                </c:pt>
                <c:pt idx="2">
                  <c:v>810</c:v>
                </c:pt>
                <c:pt idx="3">
                  <c:v>37</c:v>
                </c:pt>
                <c:pt idx="4">
                  <c:v>19</c:v>
                </c:pt>
                <c:pt idx="5">
                  <c:v>9</c:v>
                </c:pt>
                <c:pt idx="6">
                  <c:v>5886</c:v>
                </c:pt>
                <c:pt idx="7">
                  <c:v>903</c:v>
                </c:pt>
                <c:pt idx="8">
                  <c:v>234</c:v>
                </c:pt>
                <c:pt idx="9">
                  <c:v>306</c:v>
                </c:pt>
                <c:pt idx="10">
                  <c:v>307</c:v>
                </c:pt>
                <c:pt idx="11">
                  <c:v>653</c:v>
                </c:pt>
                <c:pt idx="12">
                  <c:v>237</c:v>
                </c:pt>
                <c:pt idx="13">
                  <c:v>138</c:v>
                </c:pt>
                <c:pt idx="14">
                  <c:v>98</c:v>
                </c:pt>
                <c:pt idx="15">
                  <c:v>63</c:v>
                </c:pt>
                <c:pt idx="16">
                  <c:v>11</c:v>
                </c:pt>
                <c:pt idx="17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3C-48B9-A04A-D14A3A5BB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684884032"/>
        <c:axId val="1684881952"/>
      </c:barChart>
      <c:catAx>
        <c:axId val="1684884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4881952"/>
        <c:crosses val="autoZero"/>
        <c:auto val="1"/>
        <c:lblAlgn val="ctr"/>
        <c:lblOffset val="100"/>
        <c:noMultiLvlLbl val="0"/>
      </c:catAx>
      <c:valAx>
        <c:axId val="1684881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.0\ [$€-410]_-;\-* #,##0.0\ [$€-410]_-;_-* &quot;-&quot;??\ [$€-410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4884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Importazioni</a:t>
            </a:r>
            <a:r>
              <a:rPr lang="it-IT" baseline="0"/>
              <a:t> Siciliane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'SETTORE ESTERNO (import, export'!$H$80:$H$81</c:f>
              <c:strCache>
                <c:ptCount val="2"/>
                <c:pt idx="0">
                  <c:v>Importazioni</c:v>
                </c:pt>
                <c:pt idx="1">
                  <c:v>2001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export'!$H$82:$H$99</c:f>
              <c:numCache>
                <c:formatCode>_-* #,##0.0\ [$€-410]_-;\-* #,##0.0\ [$€-410]_-;_-* "-"??\ [$€-410]_-;_-@_-</c:formatCode>
                <c:ptCount val="18"/>
                <c:pt idx="0">
                  <c:v>166.6</c:v>
                </c:pt>
                <c:pt idx="1">
                  <c:v>9813.4</c:v>
                </c:pt>
                <c:pt idx="2">
                  <c:v>342.7</c:v>
                </c:pt>
                <c:pt idx="3">
                  <c:v>53.6</c:v>
                </c:pt>
                <c:pt idx="4">
                  <c:v>14.5</c:v>
                </c:pt>
                <c:pt idx="5">
                  <c:v>116.8</c:v>
                </c:pt>
                <c:pt idx="6">
                  <c:v>1106.0999999999999</c:v>
                </c:pt>
                <c:pt idx="7">
                  <c:v>410.6</c:v>
                </c:pt>
                <c:pt idx="8">
                  <c:v>25.8</c:v>
                </c:pt>
                <c:pt idx="9">
                  <c:v>31.8</c:v>
                </c:pt>
                <c:pt idx="10">
                  <c:v>169.7</c:v>
                </c:pt>
                <c:pt idx="11">
                  <c:v>217.8</c:v>
                </c:pt>
                <c:pt idx="12">
                  <c:v>251</c:v>
                </c:pt>
                <c:pt idx="13">
                  <c:v>333.1</c:v>
                </c:pt>
                <c:pt idx="14">
                  <c:v>40.200000000000003</c:v>
                </c:pt>
                <c:pt idx="15">
                  <c:v>3.8</c:v>
                </c:pt>
                <c:pt idx="16">
                  <c:v>115.4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99-4C99-9D4A-1DA53618122D}"/>
            </c:ext>
          </c:extLst>
        </c:ser>
        <c:ser>
          <c:idx val="1"/>
          <c:order val="1"/>
          <c:tx>
            <c:strRef>
              <c:f>'SETTORE ESTERNO (import, export'!$I$80:$I$81</c:f>
              <c:strCache>
                <c:ptCount val="2"/>
                <c:pt idx="0">
                  <c:v>Importazioni</c:v>
                </c:pt>
                <c:pt idx="1">
                  <c:v>2007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export'!$I$82:$I$99</c:f>
              <c:numCache>
                <c:formatCode>_-* #,##0.0\ [$€-410]_-;\-* #,##0.0\ [$€-410]_-;_-* "-"??\ [$€-410]_-;_-@_-</c:formatCode>
                <c:ptCount val="18"/>
                <c:pt idx="0">
                  <c:v>187</c:v>
                </c:pt>
                <c:pt idx="1">
                  <c:v>13655</c:v>
                </c:pt>
                <c:pt idx="2">
                  <c:v>439</c:v>
                </c:pt>
                <c:pt idx="3">
                  <c:v>74</c:v>
                </c:pt>
                <c:pt idx="4">
                  <c:v>35</c:v>
                </c:pt>
                <c:pt idx="5">
                  <c:v>102</c:v>
                </c:pt>
                <c:pt idx="6">
                  <c:v>1756</c:v>
                </c:pt>
                <c:pt idx="7">
                  <c:v>586</c:v>
                </c:pt>
                <c:pt idx="8">
                  <c:v>47</c:v>
                </c:pt>
                <c:pt idx="9">
                  <c:v>37</c:v>
                </c:pt>
                <c:pt idx="10">
                  <c:v>415</c:v>
                </c:pt>
                <c:pt idx="11">
                  <c:v>146</c:v>
                </c:pt>
                <c:pt idx="12">
                  <c:v>218</c:v>
                </c:pt>
                <c:pt idx="13">
                  <c:v>354</c:v>
                </c:pt>
                <c:pt idx="14">
                  <c:v>54</c:v>
                </c:pt>
                <c:pt idx="15">
                  <c:v>1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99-4C99-9D4A-1DA53618122D}"/>
            </c:ext>
          </c:extLst>
        </c:ser>
        <c:ser>
          <c:idx val="2"/>
          <c:order val="2"/>
          <c:tx>
            <c:strRef>
              <c:f>'SETTORE ESTERNO (import, export'!$J$80:$J$81</c:f>
              <c:strCache>
                <c:ptCount val="2"/>
                <c:pt idx="0">
                  <c:v>Importazioni</c:v>
                </c:pt>
                <c:pt idx="1">
                  <c:v>2012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export'!$J$82:$J$99</c:f>
              <c:numCache>
                <c:formatCode>_-* #,##0.00\ [$€-410]_-;\-* #,##0.00\ [$€-410]_-;_-* "-"??\ [$€-410]_-;_-@_-</c:formatCode>
                <c:ptCount val="18"/>
                <c:pt idx="0">
                  <c:v>227</c:v>
                </c:pt>
                <c:pt idx="1">
                  <c:v>14971</c:v>
                </c:pt>
                <c:pt idx="2">
                  <c:v>563</c:v>
                </c:pt>
                <c:pt idx="3">
                  <c:v>62</c:v>
                </c:pt>
                <c:pt idx="4">
                  <c:v>52</c:v>
                </c:pt>
                <c:pt idx="5">
                  <c:v>99</c:v>
                </c:pt>
                <c:pt idx="6">
                  <c:v>2728</c:v>
                </c:pt>
                <c:pt idx="7">
                  <c:v>573</c:v>
                </c:pt>
                <c:pt idx="8">
                  <c:v>468</c:v>
                </c:pt>
                <c:pt idx="9">
                  <c:v>133</c:v>
                </c:pt>
                <c:pt idx="10">
                  <c:v>127</c:v>
                </c:pt>
                <c:pt idx="11">
                  <c:v>251</c:v>
                </c:pt>
                <c:pt idx="12">
                  <c:v>64</c:v>
                </c:pt>
                <c:pt idx="13">
                  <c:v>132</c:v>
                </c:pt>
                <c:pt idx="14">
                  <c:v>459</c:v>
                </c:pt>
                <c:pt idx="15">
                  <c:v>83</c:v>
                </c:pt>
                <c:pt idx="16">
                  <c:v>2</c:v>
                </c:pt>
                <c:pt idx="1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99-4C99-9D4A-1DA53618122D}"/>
            </c:ext>
          </c:extLst>
        </c:ser>
        <c:ser>
          <c:idx val="3"/>
          <c:order val="3"/>
          <c:tx>
            <c:strRef>
              <c:f>'SETTORE ESTERNO (import, export'!$K$80:$K$81</c:f>
              <c:strCache>
                <c:ptCount val="2"/>
                <c:pt idx="0">
                  <c:v>Importazioni</c:v>
                </c:pt>
                <c:pt idx="1">
                  <c:v>2016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export'!$K$82:$K$99</c:f>
              <c:numCache>
                <c:formatCode>_-* #,##0.00\ [$€-410]_-;\-* #,##0.00\ [$€-410]_-;_-* "-"??\ [$€-410]_-;_-@_-</c:formatCode>
                <c:ptCount val="18"/>
                <c:pt idx="0">
                  <c:v>286</c:v>
                </c:pt>
                <c:pt idx="1">
                  <c:v>6951</c:v>
                </c:pt>
                <c:pt idx="2">
                  <c:v>550</c:v>
                </c:pt>
                <c:pt idx="3">
                  <c:v>92</c:v>
                </c:pt>
                <c:pt idx="4">
                  <c:v>76</c:v>
                </c:pt>
                <c:pt idx="5">
                  <c:v>86</c:v>
                </c:pt>
                <c:pt idx="6">
                  <c:v>1088</c:v>
                </c:pt>
                <c:pt idx="7">
                  <c:v>529</c:v>
                </c:pt>
                <c:pt idx="8">
                  <c:v>384</c:v>
                </c:pt>
                <c:pt idx="9">
                  <c:v>140</c:v>
                </c:pt>
                <c:pt idx="10">
                  <c:v>128</c:v>
                </c:pt>
                <c:pt idx="11">
                  <c:v>191</c:v>
                </c:pt>
                <c:pt idx="12">
                  <c:v>75</c:v>
                </c:pt>
                <c:pt idx="13">
                  <c:v>174</c:v>
                </c:pt>
                <c:pt idx="14">
                  <c:v>196</c:v>
                </c:pt>
                <c:pt idx="15">
                  <c:v>107</c:v>
                </c:pt>
                <c:pt idx="16">
                  <c:v>3</c:v>
                </c:pt>
                <c:pt idx="1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99-4C99-9D4A-1DA53618122D}"/>
            </c:ext>
          </c:extLst>
        </c:ser>
        <c:ser>
          <c:idx val="4"/>
          <c:order val="4"/>
          <c:tx>
            <c:strRef>
              <c:f>'SETTORE ESTERNO (import, export'!$L$80:$L$81</c:f>
              <c:strCache>
                <c:ptCount val="2"/>
                <c:pt idx="0">
                  <c:v>Importazioni</c:v>
                </c:pt>
                <c:pt idx="1">
                  <c:v>2021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'SETTORE ESTERNO (import, export'!$B$82:$B$99</c:f>
              <c:strCache>
                <c:ptCount val="18"/>
                <c:pt idx="0">
                  <c:v>Prodotti dell'agricoltura, silvicoltura e pesca</c:v>
                </c:pt>
                <c:pt idx="1">
                  <c:v>Prodotti delle industrie estrattive</c:v>
                </c:pt>
                <c:pt idx="2">
                  <c:v>Prodotti alimentari, bevande e tabacco</c:v>
                </c:pt>
                <c:pt idx="3">
                  <c:v>Prodotti tessili e dell'abbigliamento</c:v>
                </c:pt>
                <c:pt idx="4">
                  <c:v>Pelli, accessori e calzature</c:v>
                </c:pt>
                <c:pt idx="5">
                  <c:v>Legno e Prodotti in legno; carta e stampa</c:v>
                </c:pt>
                <c:pt idx="6">
                  <c:v>Coke, prodotti petroliferi e di combustione nucleare</c:v>
                </c:pt>
                <c:pt idx="7">
                  <c:v>Prodotti chimici e fibre sintetiche e artificiali</c:v>
                </c:pt>
                <c:pt idx="8">
                  <c:v>Articoli in gomma e materie plastiche</c:v>
                </c:pt>
                <c:pt idx="9">
                  <c:v>Prodotti della lavorazione di minerali non metalliferi</c:v>
                </c:pt>
                <c:pt idx="10">
                  <c:v>Metalli e prodotti in metallo</c:v>
                </c:pt>
                <c:pt idx="11">
                  <c:v>Macchine e apparecchi meccanici</c:v>
                </c:pt>
                <c:pt idx="12">
                  <c:v>Apparecchiature elettriche e ottiche</c:v>
                </c:pt>
                <c:pt idx="13">
                  <c:v>Macchinari e apparecchi n.c.a</c:v>
                </c:pt>
                <c:pt idx="14">
                  <c:v>Mezzi di trasporto</c:v>
                </c:pt>
                <c:pt idx="15">
                  <c:v>Altri prodotti manifatturieri</c:v>
                </c:pt>
                <c:pt idx="16">
                  <c:v>Energia elettrica e gas</c:v>
                </c:pt>
                <c:pt idx="17">
                  <c:v>Prodotti delle altre attività</c:v>
                </c:pt>
              </c:strCache>
            </c:strRef>
          </c:cat>
          <c:val>
            <c:numRef>
              <c:f>'SETTORE ESTERNO (import, export'!$L$82:$L$99</c:f>
              <c:numCache>
                <c:formatCode>_-* #,##0.00\ [$€-410]_-;\-* #,##0.00\ [$€-410]_-;_-* "-"??\ [$€-410]_-;_-@_-</c:formatCode>
                <c:ptCount val="18"/>
                <c:pt idx="0">
                  <c:v>494</c:v>
                </c:pt>
                <c:pt idx="1">
                  <c:v>11000</c:v>
                </c:pt>
                <c:pt idx="2">
                  <c:v>971</c:v>
                </c:pt>
                <c:pt idx="3">
                  <c:v>138</c:v>
                </c:pt>
                <c:pt idx="4">
                  <c:v>89</c:v>
                </c:pt>
                <c:pt idx="5">
                  <c:v>99</c:v>
                </c:pt>
                <c:pt idx="6">
                  <c:v>1269</c:v>
                </c:pt>
                <c:pt idx="7">
                  <c:v>829</c:v>
                </c:pt>
                <c:pt idx="8">
                  <c:v>201</c:v>
                </c:pt>
                <c:pt idx="9">
                  <c:v>163</c:v>
                </c:pt>
                <c:pt idx="10">
                  <c:v>243</c:v>
                </c:pt>
                <c:pt idx="11">
                  <c:v>225</c:v>
                </c:pt>
                <c:pt idx="12">
                  <c:v>249</c:v>
                </c:pt>
                <c:pt idx="13">
                  <c:v>252</c:v>
                </c:pt>
                <c:pt idx="14">
                  <c:v>376</c:v>
                </c:pt>
                <c:pt idx="15">
                  <c:v>133</c:v>
                </c:pt>
                <c:pt idx="16">
                  <c:v>9</c:v>
                </c:pt>
                <c:pt idx="17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99-4C99-9D4A-1DA536181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699051840"/>
        <c:axId val="1699043520"/>
      </c:barChart>
      <c:catAx>
        <c:axId val="1699051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99043520"/>
        <c:crosses val="autoZero"/>
        <c:auto val="1"/>
        <c:lblAlgn val="ctr"/>
        <c:lblOffset val="100"/>
        <c:noMultiLvlLbl val="0"/>
      </c:catAx>
      <c:valAx>
        <c:axId val="1699043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.0\ [$€-410]_-;\-* #,##0.0\ [$€-410]_-;_-* &quot;-&quot;??\ [$€-410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99051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baseline="0"/>
              <a:t>Tourism in Italy [units]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Turismo!$B$1</c:f>
              <c:strCache>
                <c:ptCount val="1"/>
                <c:pt idx="0">
                  <c:v>ITALY - Arrivals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Turismo!$B$2:$B$26</c:f>
              <c:numCache>
                <c:formatCode>_(* #,##0.00_);_(* \(#,##0.00\);_(* "-"??_);_(@_)</c:formatCode>
                <c:ptCount val="25"/>
                <c:pt idx="0">
                  <c:v>59100000</c:v>
                </c:pt>
                <c:pt idx="1">
                  <c:v>74321000</c:v>
                </c:pt>
                <c:pt idx="2">
                  <c:v>80032000</c:v>
                </c:pt>
                <c:pt idx="3">
                  <c:v>81773000</c:v>
                </c:pt>
                <c:pt idx="4">
                  <c:v>82030000</c:v>
                </c:pt>
                <c:pt idx="5">
                  <c:v>82725000</c:v>
                </c:pt>
                <c:pt idx="6">
                  <c:v>85957000</c:v>
                </c:pt>
                <c:pt idx="7">
                  <c:v>88339000</c:v>
                </c:pt>
                <c:pt idx="8">
                  <c:v>93044000</c:v>
                </c:pt>
                <c:pt idx="9">
                  <c:v>96150000</c:v>
                </c:pt>
                <c:pt idx="10">
                  <c:v>95546086</c:v>
                </c:pt>
                <c:pt idx="11">
                  <c:v>95499801</c:v>
                </c:pt>
                <c:pt idx="12">
                  <c:v>98813845</c:v>
                </c:pt>
                <c:pt idx="13">
                  <c:v>103723869</c:v>
                </c:pt>
                <c:pt idx="14">
                  <c:v>103733157</c:v>
                </c:pt>
                <c:pt idx="15">
                  <c:v>103862530</c:v>
                </c:pt>
                <c:pt idx="16">
                  <c:v>106552352</c:v>
                </c:pt>
                <c:pt idx="17">
                  <c:v>113392137</c:v>
                </c:pt>
                <c:pt idx="18">
                  <c:v>116944243</c:v>
                </c:pt>
                <c:pt idx="19">
                  <c:v>123195556</c:v>
                </c:pt>
                <c:pt idx="20">
                  <c:v>128100000</c:v>
                </c:pt>
                <c:pt idx="21">
                  <c:v>131381653</c:v>
                </c:pt>
                <c:pt idx="22">
                  <c:v>55702138</c:v>
                </c:pt>
                <c:pt idx="23">
                  <c:v>78670967</c:v>
                </c:pt>
                <c:pt idx="24">
                  <c:v>118514633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E4-4E1D-BCAC-791585A5484B}"/>
            </c:ext>
          </c:extLst>
        </c:ser>
        <c:ser>
          <c:idx val="2"/>
          <c:order val="2"/>
          <c:tx>
            <c:strRef>
              <c:f>Turismo!$C$1</c:f>
              <c:strCache>
                <c:ptCount val="1"/>
                <c:pt idx="0">
                  <c:v>ITALY- stays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Turismo!$C$2:$C$26</c:f>
              <c:numCache>
                <c:formatCode>_(* #,##0.00_);_(* \(#,##0.00\);_(* "-"??_);_(@_)</c:formatCode>
                <c:ptCount val="25"/>
                <c:pt idx="0">
                  <c:v>259924000</c:v>
                </c:pt>
                <c:pt idx="1">
                  <c:v>308315000</c:v>
                </c:pt>
                <c:pt idx="2">
                  <c:v>338885000</c:v>
                </c:pt>
                <c:pt idx="3">
                  <c:v>350323000</c:v>
                </c:pt>
                <c:pt idx="4">
                  <c:v>345247000</c:v>
                </c:pt>
                <c:pt idx="5">
                  <c:v>344413000</c:v>
                </c:pt>
                <c:pt idx="6">
                  <c:v>345616000</c:v>
                </c:pt>
                <c:pt idx="7">
                  <c:v>355255000</c:v>
                </c:pt>
                <c:pt idx="8">
                  <c:v>366765000</c:v>
                </c:pt>
                <c:pt idx="9">
                  <c:v>376642000</c:v>
                </c:pt>
                <c:pt idx="10">
                  <c:v>373666712</c:v>
                </c:pt>
                <c:pt idx="11">
                  <c:v>370762377</c:v>
                </c:pt>
                <c:pt idx="12">
                  <c:v>375542550</c:v>
                </c:pt>
                <c:pt idx="13">
                  <c:v>386894732</c:v>
                </c:pt>
                <c:pt idx="14">
                  <c:v>380711483</c:v>
                </c:pt>
                <c:pt idx="15">
                  <c:v>376785615</c:v>
                </c:pt>
                <c:pt idx="16">
                  <c:v>377770806</c:v>
                </c:pt>
                <c:pt idx="17">
                  <c:v>392874070</c:v>
                </c:pt>
                <c:pt idx="18">
                  <c:v>402962113</c:v>
                </c:pt>
                <c:pt idx="19">
                  <c:v>420629155</c:v>
                </c:pt>
                <c:pt idx="20">
                  <c:v>428844937</c:v>
                </c:pt>
                <c:pt idx="21">
                  <c:v>436739271</c:v>
                </c:pt>
                <c:pt idx="22">
                  <c:v>208447085</c:v>
                </c:pt>
                <c:pt idx="23">
                  <c:v>289178142</c:v>
                </c:pt>
                <c:pt idx="24">
                  <c:v>412008532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E4-4E1D-BCAC-791585A54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15135"/>
        <c:axId val="36012223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Turismo!$A$1</c15:sqref>
                        </c15:formulaRef>
                      </c:ext>
                    </c:extLst>
                    <c:strCache>
                      <c:ptCount val="1"/>
                      <c:pt idx="0">
                        <c:v>anno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84E4-4E1D-BCAC-791585A5484B}"/>
                  </c:ext>
                </c:extLst>
              </c15:ser>
            </c15:filteredLineSeries>
          </c:ext>
        </c:extLst>
      </c:lineChart>
      <c:catAx>
        <c:axId val="360151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012223"/>
        <c:crosses val="autoZero"/>
        <c:auto val="1"/>
        <c:lblAlgn val="ctr"/>
        <c:lblOffset val="100"/>
        <c:noMultiLvlLbl val="0"/>
      </c:catAx>
      <c:valAx>
        <c:axId val="36012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0151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Tourism</a:t>
            </a:r>
            <a:r>
              <a:rPr lang="it-IT" baseline="0"/>
              <a:t> in  Sicily [units]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3"/>
          <c:order val="3"/>
          <c:tx>
            <c:strRef>
              <c:f>Turismo!$F$1</c:f>
              <c:strCache>
                <c:ptCount val="1"/>
                <c:pt idx="0">
                  <c:v>Sicily - Arrivals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Turismo!$F$2:$F$26</c:f>
              <c:numCache>
                <c:formatCode>_(* #,##0.00_);_(* \(#,##0.00\);_(* "-"??_);_(@_)</c:formatCode>
                <c:ptCount val="25"/>
                <c:pt idx="0">
                  <c:v>2289705</c:v>
                </c:pt>
                <c:pt idx="1">
                  <c:v>3627586</c:v>
                </c:pt>
                <c:pt idx="2">
                  <c:v>3963999</c:v>
                </c:pt>
                <c:pt idx="3">
                  <c:v>4025146</c:v>
                </c:pt>
                <c:pt idx="4">
                  <c:v>4044080</c:v>
                </c:pt>
                <c:pt idx="5">
                  <c:v>4070018</c:v>
                </c:pt>
                <c:pt idx="6">
                  <c:v>4229510</c:v>
                </c:pt>
                <c:pt idx="7">
                  <c:v>4297716</c:v>
                </c:pt>
                <c:pt idx="8">
                  <c:v>4568914</c:v>
                </c:pt>
                <c:pt idx="9">
                  <c:v>4588011</c:v>
                </c:pt>
                <c:pt idx="10">
                  <c:v>4230709</c:v>
                </c:pt>
                <c:pt idx="11">
                  <c:v>4101879</c:v>
                </c:pt>
                <c:pt idx="12">
                  <c:v>4025082</c:v>
                </c:pt>
                <c:pt idx="13">
                  <c:v>4221641</c:v>
                </c:pt>
                <c:pt idx="14">
                  <c:v>4331580</c:v>
                </c:pt>
                <c:pt idx="15">
                  <c:v>4473376</c:v>
                </c:pt>
                <c:pt idx="16">
                  <c:v>4621370</c:v>
                </c:pt>
                <c:pt idx="17">
                  <c:v>4528859</c:v>
                </c:pt>
                <c:pt idx="18">
                  <c:v>4408499</c:v>
                </c:pt>
                <c:pt idx="19">
                  <c:v>4857542</c:v>
                </c:pt>
                <c:pt idx="20">
                  <c:v>4998055</c:v>
                </c:pt>
                <c:pt idx="21">
                  <c:v>5120421</c:v>
                </c:pt>
                <c:pt idx="22">
                  <c:v>2206469</c:v>
                </c:pt>
                <c:pt idx="23">
                  <c:v>3113379</c:v>
                </c:pt>
                <c:pt idx="24">
                  <c:v>4888423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B-4092-85BC-87A678765794}"/>
            </c:ext>
          </c:extLst>
        </c:ser>
        <c:ser>
          <c:idx val="4"/>
          <c:order val="4"/>
          <c:tx>
            <c:strRef>
              <c:f>Turismo!$G$1</c:f>
              <c:strCache>
                <c:ptCount val="1"/>
                <c:pt idx="0">
                  <c:v>Sicily - stays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Turismo!$G$2:$G$26</c:f>
              <c:numCache>
                <c:formatCode>_(* #,##0.00_);_(* \(#,##0.00\);_(* "-"??_);_(@_)</c:formatCode>
                <c:ptCount val="25"/>
                <c:pt idx="0">
                  <c:v>8264320</c:v>
                </c:pt>
                <c:pt idx="1">
                  <c:v>12041157</c:v>
                </c:pt>
                <c:pt idx="2">
                  <c:v>13414616</c:v>
                </c:pt>
                <c:pt idx="3">
                  <c:v>13416475</c:v>
                </c:pt>
                <c:pt idx="4">
                  <c:v>13236238</c:v>
                </c:pt>
                <c:pt idx="5">
                  <c:v>13086997</c:v>
                </c:pt>
                <c:pt idx="6">
                  <c:v>13266029</c:v>
                </c:pt>
                <c:pt idx="7">
                  <c:v>13746663</c:v>
                </c:pt>
                <c:pt idx="8">
                  <c:v>14592498</c:v>
                </c:pt>
                <c:pt idx="9">
                  <c:v>14424129</c:v>
                </c:pt>
                <c:pt idx="10">
                  <c:v>13791760</c:v>
                </c:pt>
                <c:pt idx="11">
                  <c:v>13765339</c:v>
                </c:pt>
                <c:pt idx="12">
                  <c:v>13503839</c:v>
                </c:pt>
                <c:pt idx="13">
                  <c:v>14057897</c:v>
                </c:pt>
                <c:pt idx="14">
                  <c:v>14273969</c:v>
                </c:pt>
                <c:pt idx="15">
                  <c:v>14490861</c:v>
                </c:pt>
                <c:pt idx="16">
                  <c:v>14866938</c:v>
                </c:pt>
                <c:pt idx="17">
                  <c:v>14510708</c:v>
                </c:pt>
                <c:pt idx="18">
                  <c:v>13698160</c:v>
                </c:pt>
                <c:pt idx="19">
                  <c:v>14704926</c:v>
                </c:pt>
                <c:pt idx="20">
                  <c:v>15135259</c:v>
                </c:pt>
                <c:pt idx="21">
                  <c:v>15114931</c:v>
                </c:pt>
                <c:pt idx="22">
                  <c:v>6622498</c:v>
                </c:pt>
                <c:pt idx="23">
                  <c:v>9689251</c:v>
                </c:pt>
                <c:pt idx="24">
                  <c:v>14783156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CB-4092-85BC-87A678765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0146575"/>
        <c:axId val="550143663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Turismo!$A$1</c15:sqref>
                        </c15:formulaRef>
                      </c:ext>
                    </c:extLst>
                    <c:strCache>
                      <c:ptCount val="1"/>
                      <c:pt idx="0">
                        <c:v>anno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6DCB-4092-85BC-87A678765794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Turismo!$B$1</c15:sqref>
                        </c15:formulaRef>
                      </c:ext>
                    </c:extLst>
                    <c:strCache>
                      <c:ptCount val="1"/>
                      <c:pt idx="0">
                        <c:v>ITALY - Arrivals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Turismo!$B$2:$B$26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5"/>
                      <c:pt idx="0">
                        <c:v>59100000</c:v>
                      </c:pt>
                      <c:pt idx="1">
                        <c:v>74321000</c:v>
                      </c:pt>
                      <c:pt idx="2">
                        <c:v>80032000</c:v>
                      </c:pt>
                      <c:pt idx="3">
                        <c:v>81773000</c:v>
                      </c:pt>
                      <c:pt idx="4">
                        <c:v>82030000</c:v>
                      </c:pt>
                      <c:pt idx="5">
                        <c:v>82725000</c:v>
                      </c:pt>
                      <c:pt idx="6">
                        <c:v>85957000</c:v>
                      </c:pt>
                      <c:pt idx="7">
                        <c:v>88339000</c:v>
                      </c:pt>
                      <c:pt idx="8">
                        <c:v>93044000</c:v>
                      </c:pt>
                      <c:pt idx="9">
                        <c:v>96150000</c:v>
                      </c:pt>
                      <c:pt idx="10">
                        <c:v>95546086</c:v>
                      </c:pt>
                      <c:pt idx="11">
                        <c:v>95499801</c:v>
                      </c:pt>
                      <c:pt idx="12">
                        <c:v>98813845</c:v>
                      </c:pt>
                      <c:pt idx="13">
                        <c:v>103723869</c:v>
                      </c:pt>
                      <c:pt idx="14">
                        <c:v>103733157</c:v>
                      </c:pt>
                      <c:pt idx="15">
                        <c:v>103862530</c:v>
                      </c:pt>
                      <c:pt idx="16">
                        <c:v>106552352</c:v>
                      </c:pt>
                      <c:pt idx="17">
                        <c:v>113392137</c:v>
                      </c:pt>
                      <c:pt idx="18">
                        <c:v>116944243</c:v>
                      </c:pt>
                      <c:pt idx="19">
                        <c:v>123195556</c:v>
                      </c:pt>
                      <c:pt idx="20">
                        <c:v>128100000</c:v>
                      </c:pt>
                      <c:pt idx="21">
                        <c:v>131381653</c:v>
                      </c:pt>
                      <c:pt idx="22">
                        <c:v>55702138</c:v>
                      </c:pt>
                      <c:pt idx="23">
                        <c:v>78670967</c:v>
                      </c:pt>
                      <c:pt idx="24">
                        <c:v>118514633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6DCB-4092-85BC-87A678765794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Turismo!$C$1</c15:sqref>
                        </c15:formulaRef>
                      </c:ext>
                    </c:extLst>
                    <c:strCache>
                      <c:ptCount val="1"/>
                      <c:pt idx="0">
                        <c:v>ITALY- stays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Turismo!$C$2:$C$26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5"/>
                      <c:pt idx="0">
                        <c:v>259924000</c:v>
                      </c:pt>
                      <c:pt idx="1">
                        <c:v>308315000</c:v>
                      </c:pt>
                      <c:pt idx="2">
                        <c:v>338885000</c:v>
                      </c:pt>
                      <c:pt idx="3">
                        <c:v>350323000</c:v>
                      </c:pt>
                      <c:pt idx="4">
                        <c:v>345247000</c:v>
                      </c:pt>
                      <c:pt idx="5">
                        <c:v>344413000</c:v>
                      </c:pt>
                      <c:pt idx="6">
                        <c:v>345616000</c:v>
                      </c:pt>
                      <c:pt idx="7">
                        <c:v>355255000</c:v>
                      </c:pt>
                      <c:pt idx="8">
                        <c:v>366765000</c:v>
                      </c:pt>
                      <c:pt idx="9">
                        <c:v>376642000</c:v>
                      </c:pt>
                      <c:pt idx="10">
                        <c:v>373666712</c:v>
                      </c:pt>
                      <c:pt idx="11">
                        <c:v>370762377</c:v>
                      </c:pt>
                      <c:pt idx="12">
                        <c:v>375542550</c:v>
                      </c:pt>
                      <c:pt idx="13">
                        <c:v>386894732</c:v>
                      </c:pt>
                      <c:pt idx="14">
                        <c:v>380711483</c:v>
                      </c:pt>
                      <c:pt idx="15">
                        <c:v>376785615</c:v>
                      </c:pt>
                      <c:pt idx="16">
                        <c:v>377770806</c:v>
                      </c:pt>
                      <c:pt idx="17">
                        <c:v>392874070</c:v>
                      </c:pt>
                      <c:pt idx="18">
                        <c:v>402962113</c:v>
                      </c:pt>
                      <c:pt idx="19">
                        <c:v>420629155</c:v>
                      </c:pt>
                      <c:pt idx="20">
                        <c:v>428844937</c:v>
                      </c:pt>
                      <c:pt idx="21">
                        <c:v>436739271</c:v>
                      </c:pt>
                      <c:pt idx="22">
                        <c:v>208447085</c:v>
                      </c:pt>
                      <c:pt idx="23">
                        <c:v>289178142</c:v>
                      </c:pt>
                      <c:pt idx="24">
                        <c:v>412008532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DCB-4092-85BC-87A678765794}"/>
                  </c:ext>
                </c:extLst>
              </c15:ser>
            </c15:filteredLineSeries>
          </c:ext>
        </c:extLst>
      </c:lineChart>
      <c:catAx>
        <c:axId val="5501465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0143663"/>
        <c:crosses val="autoZero"/>
        <c:auto val="1"/>
        <c:lblAlgn val="ctr"/>
        <c:lblOffset val="100"/>
        <c:noMultiLvlLbl val="0"/>
      </c:catAx>
      <c:valAx>
        <c:axId val="550143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01465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Italia / Sicilia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Turismo!$B$1</c:f>
              <c:strCache>
                <c:ptCount val="1"/>
                <c:pt idx="0">
                  <c:v>ITALY - Arrivals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Turismo!$B$2:$B$26</c:f>
              <c:numCache>
                <c:formatCode>_(* #,##0.00_);_(* \(#,##0.00\);_(* "-"??_);_(@_)</c:formatCode>
                <c:ptCount val="25"/>
                <c:pt idx="0">
                  <c:v>59100000</c:v>
                </c:pt>
                <c:pt idx="1">
                  <c:v>74321000</c:v>
                </c:pt>
                <c:pt idx="2">
                  <c:v>80032000</c:v>
                </c:pt>
                <c:pt idx="3">
                  <c:v>81773000</c:v>
                </c:pt>
                <c:pt idx="4">
                  <c:v>82030000</c:v>
                </c:pt>
                <c:pt idx="5">
                  <c:v>82725000</c:v>
                </c:pt>
                <c:pt idx="6">
                  <c:v>85957000</c:v>
                </c:pt>
                <c:pt idx="7">
                  <c:v>88339000</c:v>
                </c:pt>
                <c:pt idx="8">
                  <c:v>93044000</c:v>
                </c:pt>
                <c:pt idx="9">
                  <c:v>96150000</c:v>
                </c:pt>
                <c:pt idx="10">
                  <c:v>95546086</c:v>
                </c:pt>
                <c:pt idx="11">
                  <c:v>95499801</c:v>
                </c:pt>
                <c:pt idx="12">
                  <c:v>98813845</c:v>
                </c:pt>
                <c:pt idx="13">
                  <c:v>103723869</c:v>
                </c:pt>
                <c:pt idx="14">
                  <c:v>103733157</c:v>
                </c:pt>
                <c:pt idx="15">
                  <c:v>103862530</c:v>
                </c:pt>
                <c:pt idx="16">
                  <c:v>106552352</c:v>
                </c:pt>
                <c:pt idx="17">
                  <c:v>113392137</c:v>
                </c:pt>
                <c:pt idx="18">
                  <c:v>116944243</c:v>
                </c:pt>
                <c:pt idx="19">
                  <c:v>123195556</c:v>
                </c:pt>
                <c:pt idx="20">
                  <c:v>128100000</c:v>
                </c:pt>
                <c:pt idx="21">
                  <c:v>131381653</c:v>
                </c:pt>
                <c:pt idx="22">
                  <c:v>55702138</c:v>
                </c:pt>
                <c:pt idx="23">
                  <c:v>78670967</c:v>
                </c:pt>
                <c:pt idx="24">
                  <c:v>118514633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65-416B-BF3D-3A3235A772A0}"/>
            </c:ext>
          </c:extLst>
        </c:ser>
        <c:ser>
          <c:idx val="2"/>
          <c:order val="2"/>
          <c:tx>
            <c:strRef>
              <c:f>Turismo!$C$1</c:f>
              <c:strCache>
                <c:ptCount val="1"/>
                <c:pt idx="0">
                  <c:v>ITALY- stays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Turismo!$C$2:$C$26</c:f>
              <c:numCache>
                <c:formatCode>_(* #,##0.00_);_(* \(#,##0.00\);_(* "-"??_);_(@_)</c:formatCode>
                <c:ptCount val="25"/>
                <c:pt idx="0">
                  <c:v>259924000</c:v>
                </c:pt>
                <c:pt idx="1">
                  <c:v>308315000</c:v>
                </c:pt>
                <c:pt idx="2">
                  <c:v>338885000</c:v>
                </c:pt>
                <c:pt idx="3">
                  <c:v>350323000</c:v>
                </c:pt>
                <c:pt idx="4">
                  <c:v>345247000</c:v>
                </c:pt>
                <c:pt idx="5">
                  <c:v>344413000</c:v>
                </c:pt>
                <c:pt idx="6">
                  <c:v>345616000</c:v>
                </c:pt>
                <c:pt idx="7">
                  <c:v>355255000</c:v>
                </c:pt>
                <c:pt idx="8">
                  <c:v>366765000</c:v>
                </c:pt>
                <c:pt idx="9">
                  <c:v>376642000</c:v>
                </c:pt>
                <c:pt idx="10">
                  <c:v>373666712</c:v>
                </c:pt>
                <c:pt idx="11">
                  <c:v>370762377</c:v>
                </c:pt>
                <c:pt idx="12">
                  <c:v>375542550</c:v>
                </c:pt>
                <c:pt idx="13">
                  <c:v>386894732</c:v>
                </c:pt>
                <c:pt idx="14">
                  <c:v>380711483</c:v>
                </c:pt>
                <c:pt idx="15">
                  <c:v>376785615</c:v>
                </c:pt>
                <c:pt idx="16">
                  <c:v>377770806</c:v>
                </c:pt>
                <c:pt idx="17">
                  <c:v>392874070</c:v>
                </c:pt>
                <c:pt idx="18">
                  <c:v>402962113</c:v>
                </c:pt>
                <c:pt idx="19">
                  <c:v>420629155</c:v>
                </c:pt>
                <c:pt idx="20">
                  <c:v>428844937</c:v>
                </c:pt>
                <c:pt idx="21">
                  <c:v>436739271</c:v>
                </c:pt>
                <c:pt idx="22">
                  <c:v>208447085</c:v>
                </c:pt>
                <c:pt idx="23">
                  <c:v>289178142</c:v>
                </c:pt>
                <c:pt idx="24">
                  <c:v>412008532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65-416B-BF3D-3A3235A772A0}"/>
            </c:ext>
          </c:extLst>
        </c:ser>
        <c:ser>
          <c:idx val="3"/>
          <c:order val="3"/>
          <c:tx>
            <c:strRef>
              <c:f>Turismo!$F$1</c:f>
              <c:strCache>
                <c:ptCount val="1"/>
                <c:pt idx="0">
                  <c:v>Sicily - Arrivals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Turismo!$F$2:$F$26</c:f>
              <c:numCache>
                <c:formatCode>_(* #,##0.00_);_(* \(#,##0.00\);_(* "-"??_);_(@_)</c:formatCode>
                <c:ptCount val="25"/>
                <c:pt idx="0">
                  <c:v>2289705</c:v>
                </c:pt>
                <c:pt idx="1">
                  <c:v>3627586</c:v>
                </c:pt>
                <c:pt idx="2">
                  <c:v>3963999</c:v>
                </c:pt>
                <c:pt idx="3">
                  <c:v>4025146</c:v>
                </c:pt>
                <c:pt idx="4">
                  <c:v>4044080</c:v>
                </c:pt>
                <c:pt idx="5">
                  <c:v>4070018</c:v>
                </c:pt>
                <c:pt idx="6">
                  <c:v>4229510</c:v>
                </c:pt>
                <c:pt idx="7">
                  <c:v>4297716</c:v>
                </c:pt>
                <c:pt idx="8">
                  <c:v>4568914</c:v>
                </c:pt>
                <c:pt idx="9">
                  <c:v>4588011</c:v>
                </c:pt>
                <c:pt idx="10">
                  <c:v>4230709</c:v>
                </c:pt>
                <c:pt idx="11">
                  <c:v>4101879</c:v>
                </c:pt>
                <c:pt idx="12">
                  <c:v>4025082</c:v>
                </c:pt>
                <c:pt idx="13">
                  <c:v>4221641</c:v>
                </c:pt>
                <c:pt idx="14">
                  <c:v>4331580</c:v>
                </c:pt>
                <c:pt idx="15">
                  <c:v>4473376</c:v>
                </c:pt>
                <c:pt idx="16">
                  <c:v>4621370</c:v>
                </c:pt>
                <c:pt idx="17">
                  <c:v>4528859</c:v>
                </c:pt>
                <c:pt idx="18">
                  <c:v>4408499</c:v>
                </c:pt>
                <c:pt idx="19">
                  <c:v>4857542</c:v>
                </c:pt>
                <c:pt idx="20">
                  <c:v>4998055</c:v>
                </c:pt>
                <c:pt idx="21">
                  <c:v>5120421</c:v>
                </c:pt>
                <c:pt idx="22">
                  <c:v>2206469</c:v>
                </c:pt>
                <c:pt idx="23">
                  <c:v>3113379</c:v>
                </c:pt>
                <c:pt idx="24">
                  <c:v>4888423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65-416B-BF3D-3A3235A772A0}"/>
            </c:ext>
          </c:extLst>
        </c:ser>
        <c:ser>
          <c:idx val="4"/>
          <c:order val="4"/>
          <c:tx>
            <c:strRef>
              <c:f>Turismo!$G$1</c:f>
              <c:strCache>
                <c:ptCount val="1"/>
                <c:pt idx="0">
                  <c:v>Sicily - stays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Turismo!$A$2:$A$26</c:f>
              <c:numCache>
                <c:formatCode>General</c:formatCode>
                <c:ptCount val="25"/>
                <c:pt idx="0">
                  <c:v>1991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</c:numCache>
            </c:numRef>
          </c:cat>
          <c:val>
            <c:numRef>
              <c:f>Turismo!$G$2:$G$26</c:f>
              <c:numCache>
                <c:formatCode>_(* #,##0.00_);_(* \(#,##0.00\);_(* "-"??_);_(@_)</c:formatCode>
                <c:ptCount val="25"/>
                <c:pt idx="0">
                  <c:v>8264320</c:v>
                </c:pt>
                <c:pt idx="1">
                  <c:v>12041157</c:v>
                </c:pt>
                <c:pt idx="2">
                  <c:v>13414616</c:v>
                </c:pt>
                <c:pt idx="3">
                  <c:v>13416475</c:v>
                </c:pt>
                <c:pt idx="4">
                  <c:v>13236238</c:v>
                </c:pt>
                <c:pt idx="5">
                  <c:v>13086997</c:v>
                </c:pt>
                <c:pt idx="6">
                  <c:v>13266029</c:v>
                </c:pt>
                <c:pt idx="7">
                  <c:v>13746663</c:v>
                </c:pt>
                <c:pt idx="8">
                  <c:v>14592498</c:v>
                </c:pt>
                <c:pt idx="9">
                  <c:v>14424129</c:v>
                </c:pt>
                <c:pt idx="10">
                  <c:v>13791760</c:v>
                </c:pt>
                <c:pt idx="11">
                  <c:v>13765339</c:v>
                </c:pt>
                <c:pt idx="12">
                  <c:v>13503839</c:v>
                </c:pt>
                <c:pt idx="13">
                  <c:v>14057897</c:v>
                </c:pt>
                <c:pt idx="14">
                  <c:v>14273969</c:v>
                </c:pt>
                <c:pt idx="15">
                  <c:v>14490861</c:v>
                </c:pt>
                <c:pt idx="16">
                  <c:v>14866938</c:v>
                </c:pt>
                <c:pt idx="17">
                  <c:v>14510708</c:v>
                </c:pt>
                <c:pt idx="18">
                  <c:v>13698160</c:v>
                </c:pt>
                <c:pt idx="19">
                  <c:v>14704926</c:v>
                </c:pt>
                <c:pt idx="20">
                  <c:v>15135259</c:v>
                </c:pt>
                <c:pt idx="21">
                  <c:v>15114931</c:v>
                </c:pt>
                <c:pt idx="22">
                  <c:v>6622498</c:v>
                </c:pt>
                <c:pt idx="23">
                  <c:v>9689251</c:v>
                </c:pt>
                <c:pt idx="24">
                  <c:v>14783156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65-416B-BF3D-3A3235A77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54223807"/>
        <c:axId val="354222143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Turismo!$A$1</c15:sqref>
                        </c15:formulaRef>
                      </c:ext>
                    </c:extLst>
                    <c:strCache>
                      <c:ptCount val="1"/>
                      <c:pt idx="0">
                        <c:v>anno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Turismo!$A$2:$A$26</c15:sqref>
                        </c15:formulaRef>
                      </c:ext>
                    </c:extLst>
                    <c:numCache>
                      <c:formatCode>General</c:formatCode>
                      <c:ptCount val="25"/>
                      <c:pt idx="0">
                        <c:v>1991</c:v>
                      </c:pt>
                      <c:pt idx="1">
                        <c:v>1999</c:v>
                      </c:pt>
                      <c:pt idx="2">
                        <c:v>2000</c:v>
                      </c:pt>
                      <c:pt idx="3">
                        <c:v>2001</c:v>
                      </c:pt>
                      <c:pt idx="4">
                        <c:v>2002</c:v>
                      </c:pt>
                      <c:pt idx="5">
                        <c:v>2003</c:v>
                      </c:pt>
                      <c:pt idx="6">
                        <c:v>2004</c:v>
                      </c:pt>
                      <c:pt idx="7">
                        <c:v>2005</c:v>
                      </c:pt>
                      <c:pt idx="8">
                        <c:v>2006</c:v>
                      </c:pt>
                      <c:pt idx="9">
                        <c:v>2007</c:v>
                      </c:pt>
                      <c:pt idx="10">
                        <c:v>2008</c:v>
                      </c:pt>
                      <c:pt idx="11">
                        <c:v>2009</c:v>
                      </c:pt>
                      <c:pt idx="12">
                        <c:v>2010</c:v>
                      </c:pt>
                      <c:pt idx="13">
                        <c:v>2011</c:v>
                      </c:pt>
                      <c:pt idx="14">
                        <c:v>2012</c:v>
                      </c:pt>
                      <c:pt idx="15">
                        <c:v>2013</c:v>
                      </c:pt>
                      <c:pt idx="16">
                        <c:v>2014</c:v>
                      </c:pt>
                      <c:pt idx="17">
                        <c:v>2015</c:v>
                      </c:pt>
                      <c:pt idx="18">
                        <c:v>2016</c:v>
                      </c:pt>
                      <c:pt idx="19">
                        <c:v>2017</c:v>
                      </c:pt>
                      <c:pt idx="20">
                        <c:v>2018</c:v>
                      </c:pt>
                      <c:pt idx="21">
                        <c:v>2019</c:v>
                      </c:pt>
                      <c:pt idx="22">
                        <c:v>2020</c:v>
                      </c:pt>
                      <c:pt idx="23">
                        <c:v>2021</c:v>
                      </c:pt>
                      <c:pt idx="24">
                        <c:v>2022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2765-416B-BF3D-3A3235A772A0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5"/>
          <c:order val="5"/>
          <c:tx>
            <c:strRef>
              <c:f>Turismo!$J$1</c:f>
              <c:strCache>
                <c:ptCount val="1"/>
                <c:pt idx="0">
                  <c:v>% sicilia / Itailia - ARRIVI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Turismo!$J$2:$J$26</c:f>
              <c:numCache>
                <c:formatCode>0.00%</c:formatCode>
                <c:ptCount val="25"/>
                <c:pt idx="0">
                  <c:v>3.8742893401015228E-2</c:v>
                </c:pt>
                <c:pt idx="1">
                  <c:v>4.8809703852208661E-2</c:v>
                </c:pt>
                <c:pt idx="2">
                  <c:v>4.9530175429828072E-2</c:v>
                </c:pt>
                <c:pt idx="3">
                  <c:v>4.922341115037971E-2</c:v>
                </c:pt>
                <c:pt idx="4">
                  <c:v>4.9300012190661956E-2</c:v>
                </c:pt>
                <c:pt idx="5">
                  <c:v>4.9199371411302512E-2</c:v>
                </c:pt>
                <c:pt idx="6">
                  <c:v>4.9204951312865737E-2</c:v>
                </c:pt>
                <c:pt idx="7">
                  <c:v>4.8650267718674652E-2</c:v>
                </c:pt>
                <c:pt idx="8">
                  <c:v>4.9104875112849833E-2</c:v>
                </c:pt>
                <c:pt idx="9">
                  <c:v>4.7717223088923559E-2</c:v>
                </c:pt>
                <c:pt idx="10">
                  <c:v>4.4279249701552399E-2</c:v>
                </c:pt>
                <c:pt idx="11">
                  <c:v>4.2951702066897503E-2</c:v>
                </c:pt>
                <c:pt idx="12">
                  <c:v>4.0733988238186664E-2</c:v>
                </c:pt>
                <c:pt idx="13">
                  <c:v>4.0700766763723403E-2</c:v>
                </c:pt>
                <c:pt idx="14">
                  <c:v>4.1756947588127487E-2</c:v>
                </c:pt>
                <c:pt idx="15">
                  <c:v>4.3070162069034905E-2</c:v>
                </c:pt>
                <c:pt idx="16">
                  <c:v>4.3371825335211743E-2</c:v>
                </c:pt>
                <c:pt idx="17">
                  <c:v>3.9939797589316095E-2</c:v>
                </c:pt>
                <c:pt idx="18">
                  <c:v>3.7697443558636745E-2</c:v>
                </c:pt>
                <c:pt idx="19">
                  <c:v>3.9429522928570576E-2</c:v>
                </c:pt>
                <c:pt idx="20">
                  <c:v>3.9016822794691645E-2</c:v>
                </c:pt>
                <c:pt idx="21">
                  <c:v>3.8973638122820696E-2</c:v>
                </c:pt>
                <c:pt idx="22">
                  <c:v>3.9611926565547628E-2</c:v>
                </c:pt>
                <c:pt idx="23">
                  <c:v>3.9574688334516085E-2</c:v>
                </c:pt>
                <c:pt idx="24">
                  <c:v>4.124742132053854E-2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765-416B-BF3D-3A3235A772A0}"/>
            </c:ext>
          </c:extLst>
        </c:ser>
        <c:ser>
          <c:idx val="6"/>
          <c:order val="6"/>
          <c:tx>
            <c:strRef>
              <c:f>Turismo!$K$1</c:f>
              <c:strCache>
                <c:ptCount val="1"/>
                <c:pt idx="0">
                  <c:v>% sicilia / Itailia - Presenze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Turismo!$K$2:$K$26</c:f>
              <c:numCache>
                <c:formatCode>0.00%</c:formatCode>
                <c:ptCount val="25"/>
                <c:pt idx="0">
                  <c:v>3.1795140117880615E-2</c:v>
                </c:pt>
                <c:pt idx="1">
                  <c:v>3.9054723253815093E-2</c:v>
                </c:pt>
                <c:pt idx="2">
                  <c:v>3.9584567036015164E-2</c:v>
                </c:pt>
                <c:pt idx="3">
                  <c:v>3.829744264578689E-2</c:v>
                </c:pt>
                <c:pt idx="4">
                  <c:v>3.8338459132157554E-2</c:v>
                </c:pt>
                <c:pt idx="5">
                  <c:v>3.799797626686565E-2</c:v>
                </c:pt>
                <c:pt idx="6">
                  <c:v>3.8383723554465073E-2</c:v>
                </c:pt>
                <c:pt idx="7">
                  <c:v>3.8695199223093273E-2</c:v>
                </c:pt>
                <c:pt idx="8">
                  <c:v>3.9787051654329067E-2</c:v>
                </c:pt>
                <c:pt idx="9">
                  <c:v>3.8296655710196949E-2</c:v>
                </c:pt>
                <c:pt idx="10">
                  <c:v>3.6909255111812048E-2</c:v>
                </c:pt>
                <c:pt idx="11">
                  <c:v>3.7127119292365528E-2</c:v>
                </c:pt>
                <c:pt idx="12">
                  <c:v>3.5958212990778275E-2</c:v>
                </c:pt>
                <c:pt idx="13">
                  <c:v>3.6335198795107916E-2</c:v>
                </c:pt>
                <c:pt idx="14">
                  <c:v>3.7492877513232242E-2</c:v>
                </c:pt>
                <c:pt idx="15">
                  <c:v>3.8459167290662094E-2</c:v>
                </c:pt>
                <c:pt idx="16">
                  <c:v>3.9354385685377712E-2</c:v>
                </c:pt>
                <c:pt idx="17">
                  <c:v>3.6934756218449334E-2</c:v>
                </c:pt>
                <c:pt idx="18">
                  <c:v>3.3993667290502814E-2</c:v>
                </c:pt>
                <c:pt idx="19">
                  <c:v>3.4959359866531363E-2</c:v>
                </c:pt>
                <c:pt idx="20">
                  <c:v>3.5293080771523717E-2</c:v>
                </c:pt>
                <c:pt idx="21">
                  <c:v>3.4608591449519548E-2</c:v>
                </c:pt>
                <c:pt idx="22">
                  <c:v>3.1770643374552349E-2</c:v>
                </c:pt>
                <c:pt idx="23">
                  <c:v>3.3506166589866257E-2</c:v>
                </c:pt>
                <c:pt idx="24">
                  <c:v>3.5880703557857392E-2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765-416B-BF3D-3A3235A77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4237535"/>
        <c:axId val="354224639"/>
      </c:lineChart>
      <c:catAx>
        <c:axId val="354223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4222143"/>
        <c:crosses val="autoZero"/>
        <c:auto val="1"/>
        <c:lblAlgn val="ctr"/>
        <c:lblOffset val="100"/>
        <c:noMultiLvlLbl val="0"/>
      </c:catAx>
      <c:valAx>
        <c:axId val="354222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4223807"/>
        <c:crosses val="autoZero"/>
        <c:crossBetween val="between"/>
      </c:valAx>
      <c:valAx>
        <c:axId val="354224639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4237535"/>
        <c:crosses val="max"/>
        <c:crossBetween val="between"/>
      </c:valAx>
      <c:catAx>
        <c:axId val="354237535"/>
        <c:scaling>
          <c:orientation val="minMax"/>
        </c:scaling>
        <c:delete val="1"/>
        <c:axPos val="b"/>
        <c:majorTickMark val="out"/>
        <c:minorTickMark val="none"/>
        <c:tickLblPos val="nextTo"/>
        <c:crossAx val="35422463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Indicator</a:t>
            </a:r>
            <a:r>
              <a:rPr lang="it-IT" baseline="0"/>
              <a:t> of relative poverty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'Distribuz. reddito e povertà'!$Q$7</c:f>
              <c:strCache>
                <c:ptCount val="1"/>
                <c:pt idx="0">
                  <c:v> ITALY - index of relative poverty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'Distribuz. reddito e povertà'!$P$8:$P$10</c:f>
              <c:numCache>
                <c:formatCode>General</c:formatCode>
                <c:ptCount val="3"/>
                <c:pt idx="0">
                  <c:v>2003</c:v>
                </c:pt>
                <c:pt idx="1">
                  <c:v>2008</c:v>
                </c:pt>
                <c:pt idx="2">
                  <c:v>2013</c:v>
                </c:pt>
              </c:numCache>
            </c:numRef>
          </c:cat>
          <c:val>
            <c:numRef>
              <c:f>'Distribuz. reddito e povertà'!$Q$8:$Q$10</c:f>
              <c:numCache>
                <c:formatCode>0.00%</c:formatCode>
                <c:ptCount val="3"/>
                <c:pt idx="0">
                  <c:v>0.108</c:v>
                </c:pt>
                <c:pt idx="1">
                  <c:v>0.113</c:v>
                </c:pt>
                <c:pt idx="2">
                  <c:v>0.126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9-4452-9B67-53D3443911B6}"/>
            </c:ext>
          </c:extLst>
        </c:ser>
        <c:ser>
          <c:idx val="1"/>
          <c:order val="1"/>
          <c:tx>
            <c:strRef>
              <c:f>'Distribuz. reddito e povertà'!$R$7</c:f>
              <c:strCache>
                <c:ptCount val="1"/>
                <c:pt idx="0">
                  <c:v> Mezzogiorno - index of relative poverty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'Distribuz. reddito e povertà'!$P$8:$P$10</c:f>
              <c:numCache>
                <c:formatCode>General</c:formatCode>
                <c:ptCount val="3"/>
                <c:pt idx="0">
                  <c:v>2003</c:v>
                </c:pt>
                <c:pt idx="1">
                  <c:v>2008</c:v>
                </c:pt>
                <c:pt idx="2">
                  <c:v>2013</c:v>
                </c:pt>
              </c:numCache>
            </c:numRef>
          </c:cat>
          <c:val>
            <c:numRef>
              <c:f>'Distribuz. reddito e povertà'!$R$8:$R$10</c:f>
              <c:numCache>
                <c:formatCode>0.00%</c:formatCode>
                <c:ptCount val="3"/>
                <c:pt idx="0">
                  <c:v>0.216</c:v>
                </c:pt>
                <c:pt idx="1">
                  <c:v>0.23799999999999999</c:v>
                </c:pt>
                <c:pt idx="2">
                  <c:v>0.26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9-4452-9B67-53D3443911B6}"/>
            </c:ext>
          </c:extLst>
        </c:ser>
        <c:ser>
          <c:idx val="2"/>
          <c:order val="2"/>
          <c:tx>
            <c:strRef>
              <c:f>'Distribuz. reddito e povertà'!$S$7</c:f>
              <c:strCache>
                <c:ptCount val="1"/>
                <c:pt idx="0">
                  <c:v> SICILIA - index of relative poverty 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'Distribuz. reddito e povertà'!$P$8:$P$10</c:f>
              <c:numCache>
                <c:formatCode>General</c:formatCode>
                <c:ptCount val="3"/>
                <c:pt idx="0">
                  <c:v>2003</c:v>
                </c:pt>
                <c:pt idx="1">
                  <c:v>2008</c:v>
                </c:pt>
                <c:pt idx="2">
                  <c:v>2013</c:v>
                </c:pt>
              </c:numCache>
            </c:numRef>
          </c:cat>
          <c:val>
            <c:numRef>
              <c:f>'Distribuz. reddito e povertà'!$S$8:$S$10</c:f>
              <c:numCache>
                <c:formatCode>0.00%</c:formatCode>
                <c:ptCount val="3"/>
                <c:pt idx="0">
                  <c:v>0.25800000000000001</c:v>
                </c:pt>
                <c:pt idx="1">
                  <c:v>0.28799999999999998</c:v>
                </c:pt>
                <c:pt idx="2">
                  <c:v>0.32500000000000001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99-4452-9B67-53D344391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9016896"/>
        <c:axId val="1699027296"/>
      </c:barChart>
      <c:catAx>
        <c:axId val="1699016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99027296"/>
        <c:crosses val="autoZero"/>
        <c:auto val="1"/>
        <c:lblAlgn val="ctr"/>
        <c:lblOffset val="100"/>
        <c:noMultiLvlLbl val="0"/>
      </c:catAx>
      <c:valAx>
        <c:axId val="1699027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99016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Individuals</a:t>
            </a:r>
            <a:r>
              <a:rPr lang="it-IT" baseline="0"/>
              <a:t> at risk of poverty of social exclusion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'Distribuz. reddito e povertà'!$Q$31</c:f>
              <c:strCache>
                <c:ptCount val="1"/>
                <c:pt idx="0">
                  <c:v> ITALY - people at risk of poverty or social exclusion 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'Distribuz. reddito e povertà'!$P$32:$P$34</c:f>
              <c:numCache>
                <c:formatCode>General</c:formatCode>
                <c:ptCount val="3"/>
                <c:pt idx="0">
                  <c:v>2008</c:v>
                </c:pt>
                <c:pt idx="1">
                  <c:v>2013</c:v>
                </c:pt>
                <c:pt idx="2">
                  <c:v>2016</c:v>
                </c:pt>
              </c:numCache>
            </c:numRef>
          </c:cat>
          <c:val>
            <c:numRef>
              <c:f>'Distribuz. reddito e povertà'!$Q$32:$Q$34</c:f>
              <c:numCache>
                <c:formatCode>0.00%</c:formatCode>
                <c:ptCount val="3"/>
                <c:pt idx="0">
                  <c:v>0.25</c:v>
                </c:pt>
                <c:pt idx="1">
                  <c:v>0.28000000000000003</c:v>
                </c:pt>
                <c:pt idx="2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2-4F52-BCBC-89618C1A1B89}"/>
            </c:ext>
          </c:extLst>
        </c:ser>
        <c:ser>
          <c:idx val="1"/>
          <c:order val="1"/>
          <c:tx>
            <c:strRef>
              <c:f>'Distribuz. reddito e povertà'!$R$31</c:f>
              <c:strCache>
                <c:ptCount val="1"/>
                <c:pt idx="0">
                  <c:v> Mezzogiorno- people at risk of poverty or social exclusion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'Distribuz. reddito e povertà'!$P$32:$P$34</c:f>
              <c:numCache>
                <c:formatCode>General</c:formatCode>
                <c:ptCount val="3"/>
                <c:pt idx="0">
                  <c:v>2008</c:v>
                </c:pt>
                <c:pt idx="1">
                  <c:v>2013</c:v>
                </c:pt>
                <c:pt idx="2">
                  <c:v>2016</c:v>
                </c:pt>
              </c:numCache>
            </c:numRef>
          </c:cat>
          <c:val>
            <c:numRef>
              <c:f>'Distribuz. reddito e povertà'!$R$32:$R$34</c:f>
              <c:numCache>
                <c:formatCode>0.00%</c:formatCode>
                <c:ptCount val="3"/>
                <c:pt idx="0">
                  <c:v>0.42</c:v>
                </c:pt>
                <c:pt idx="1">
                  <c:v>0.46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02-4F52-BCBC-89618C1A1B89}"/>
            </c:ext>
          </c:extLst>
        </c:ser>
        <c:ser>
          <c:idx val="2"/>
          <c:order val="2"/>
          <c:tx>
            <c:strRef>
              <c:f>'Distribuz. reddito e povertà'!$S$31</c:f>
              <c:strCache>
                <c:ptCount val="1"/>
                <c:pt idx="0">
                  <c:v> Sicily - people at risk of poverty or social exclusion 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'Distribuz. reddito e povertà'!$P$32:$P$34</c:f>
              <c:numCache>
                <c:formatCode>General</c:formatCode>
                <c:ptCount val="3"/>
                <c:pt idx="0">
                  <c:v>2008</c:v>
                </c:pt>
                <c:pt idx="1">
                  <c:v>2013</c:v>
                </c:pt>
                <c:pt idx="2">
                  <c:v>2016</c:v>
                </c:pt>
              </c:numCache>
            </c:numRef>
          </c:cat>
          <c:val>
            <c:numRef>
              <c:f>'Distribuz. reddito e povertà'!$S$32:$S$34</c:f>
              <c:numCache>
                <c:formatCode>0.00%</c:formatCode>
                <c:ptCount val="3"/>
                <c:pt idx="0">
                  <c:v>0.48</c:v>
                </c:pt>
                <c:pt idx="1">
                  <c:v>0.55000000000000004</c:v>
                </c:pt>
                <c:pt idx="2">
                  <c:v>0.56000000000000005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02-4F52-BCBC-89618C1A1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72927664"/>
        <c:axId val="1372930576"/>
      </c:barChart>
      <c:catAx>
        <c:axId val="1372927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2930576"/>
        <c:crosses val="autoZero"/>
        <c:auto val="1"/>
        <c:lblAlgn val="ctr"/>
        <c:lblOffset val="100"/>
        <c:noMultiLvlLbl val="0"/>
      </c:catAx>
      <c:valAx>
        <c:axId val="1372930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2927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baseline="0"/>
              <a:t>Average annual income of the families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'Distribuz. reddito e povertà'!$B$31</c:f>
              <c:strCache>
                <c:ptCount val="1"/>
                <c:pt idx="0">
                  <c:v> ITALY - Average annual income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008391802353235E-2"/>
                  <c:y val="-6.28882133865620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B4DF-42BC-995B-86E9BC59E32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B4DF-42BC-995B-86E9BC59E32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B4DF-42BC-995B-86E9BC59E32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B4DF-42BC-995B-86E9BC59E32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B4DF-42BC-995B-86E9BC59E32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B4DF-42BC-995B-86E9BC59E32E}"/>
                </c:ext>
              </c:extLst>
            </c:dLbl>
            <c:dLbl>
              <c:idx val="6"/>
              <c:layout>
                <c:manualLayout>
                  <c:x val="-3.2607435646392631E-2"/>
                  <c:y val="-7.27559258235509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B4DF-42BC-995B-86E9BC59E32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B4DF-42BC-995B-86E9BC59E32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B4DF-42BC-995B-86E9BC59E32E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B4DF-42BC-995B-86E9BC59E32E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B4DF-42BC-995B-86E9BC59E32E}"/>
                </c:ext>
              </c:extLst>
            </c:dLbl>
            <c:dLbl>
              <c:idx val="11"/>
              <c:layout>
                <c:manualLayout>
                  <c:x val="-7.6639148730263243E-2"/>
                  <c:y val="-5.548742905882030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B4DF-42BC-995B-86E9BC59E32E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B4DF-42BC-995B-86E9BC59E32E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B4DF-42BC-995B-86E9BC59E32E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B4DF-42BC-995B-86E9BC59E32E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B4DF-42BC-995B-86E9BC59E32E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B4DF-42BC-995B-86E9BC59E32E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B4DF-42BC-995B-86E9BC59E32E}"/>
                </c:ext>
              </c:extLst>
            </c:dLbl>
            <c:dLbl>
              <c:idx val="18"/>
              <c:layout>
                <c:manualLayout>
                  <c:x val="-7.6576892319774853E-2"/>
                  <c:y val="-3.82189322940897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B4DF-42BC-995B-86E9BC59E3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povertà'!$A$32:$A$51</c15:sqref>
                  </c15:fullRef>
                </c:ext>
              </c:extLst>
              <c:f>'Distribuz. reddito e povertà'!$A$32:$A$50</c:f>
              <c:numCache>
                <c:formatCode>General</c:formatCode>
                <c:ptCount val="19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povertà'!$B$32:$B$51</c15:sqref>
                  </c15:fullRef>
                </c:ext>
              </c:extLst>
              <c:f>'Distribuz. reddito e povertà'!$B$32:$B$50</c:f>
              <c:numCache>
                <c:formatCode>_("€"* #,##0.00_);_("€"* \(#,##0.00\);_("€"* "-"??_);_(@_)</c:formatCode>
                <c:ptCount val="19"/>
                <c:pt idx="0">
                  <c:v>26919</c:v>
                </c:pt>
                <c:pt idx="1">
                  <c:v>27857</c:v>
                </c:pt>
                <c:pt idx="2">
                  <c:v>28020</c:v>
                </c:pt>
                <c:pt idx="3">
                  <c:v>29144</c:v>
                </c:pt>
                <c:pt idx="4">
                  <c:v>29663</c:v>
                </c:pt>
                <c:pt idx="5">
                  <c:v>30090</c:v>
                </c:pt>
                <c:pt idx="6">
                  <c:v>30502</c:v>
                </c:pt>
                <c:pt idx="7">
                  <c:v>30220</c:v>
                </c:pt>
                <c:pt idx="8">
                  <c:v>30236</c:v>
                </c:pt>
                <c:pt idx="9">
                  <c:v>29579</c:v>
                </c:pt>
                <c:pt idx="10">
                  <c:v>29473</c:v>
                </c:pt>
                <c:pt idx="11">
                  <c:v>29472</c:v>
                </c:pt>
                <c:pt idx="12">
                  <c:v>29988</c:v>
                </c:pt>
                <c:pt idx="13">
                  <c:v>30595</c:v>
                </c:pt>
                <c:pt idx="14">
                  <c:v>31393</c:v>
                </c:pt>
                <c:pt idx="15">
                  <c:v>31641</c:v>
                </c:pt>
                <c:pt idx="16">
                  <c:v>33106</c:v>
                </c:pt>
                <c:pt idx="17">
                  <c:v>32812</c:v>
                </c:pt>
                <c:pt idx="18">
                  <c:v>33798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DF-42BC-995B-86E9BC59E32E}"/>
            </c:ext>
          </c:extLst>
        </c:ser>
        <c:ser>
          <c:idx val="1"/>
          <c:order val="1"/>
          <c:tx>
            <c:strRef>
              <c:f>'Distribuz. reddito e povertà'!$C$31</c:f>
              <c:strCache>
                <c:ptCount val="1"/>
                <c:pt idx="0">
                  <c:v> Mezzogiorno - Average annual income 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2179547186364491E-2"/>
                  <c:y val="-5.055357284032593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4DF-42BC-995B-86E9BC59E32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4DF-42BC-995B-86E9BC59E32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DF-42BC-995B-86E9BC59E32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DF-42BC-995B-86E9BC59E32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4DF-42BC-995B-86E9BC59E32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DF-42BC-995B-86E9BC59E32E}"/>
                </c:ext>
              </c:extLst>
            </c:dLbl>
            <c:dLbl>
              <c:idx val="6"/>
              <c:layout>
                <c:manualLayout>
                  <c:x val="-4.2179547186364491E-2"/>
                  <c:y val="-4.06858604033370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B4DF-42BC-995B-86E9BC59E32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4DF-42BC-995B-86E9BC59E32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4DF-42BC-995B-86E9BC59E32E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4DF-42BC-995B-86E9BC59E32E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4DF-42BC-995B-86E9BC59E32E}"/>
                </c:ext>
              </c:extLst>
            </c:dLbl>
            <c:dLbl>
              <c:idx val="11"/>
              <c:layout>
                <c:manualLayout>
                  <c:x val="-7.0895881806280134E-2"/>
                  <c:y val="-4.31527885125842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B4DF-42BC-995B-86E9BC59E32E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4DF-42BC-995B-86E9BC59E32E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4DF-42BC-995B-86E9BC59E32E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4DF-42BC-995B-86E9BC59E32E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4DF-42BC-995B-86E9BC59E32E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4DF-42BC-995B-86E9BC59E32E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4DF-42BC-995B-86E9BC59E32E}"/>
                </c:ext>
              </c:extLst>
            </c:dLbl>
            <c:dLbl>
              <c:idx val="18"/>
              <c:layout>
                <c:manualLayout>
                  <c:x val="0"/>
                  <c:y val="-5.30205009495730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B4DF-42BC-995B-86E9BC59E3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povertà'!$A$32:$A$51</c15:sqref>
                  </c15:fullRef>
                </c:ext>
              </c:extLst>
              <c:f>'Distribuz. reddito e povertà'!$A$32:$A$50</c:f>
              <c:numCache>
                <c:formatCode>General</c:formatCode>
                <c:ptCount val="19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povertà'!$C$32:$C$51</c15:sqref>
                  </c15:fullRef>
                </c:ext>
              </c:extLst>
              <c:f>'Distribuz. reddito e povertà'!$C$32:$C$50</c:f>
              <c:numCache>
                <c:formatCode>_("€"* #,##0.00_);_("€"* \(#,##0.00\);_("€"* "-"??_);_(@_)</c:formatCode>
                <c:ptCount val="19"/>
                <c:pt idx="0">
                  <c:v>22834</c:v>
                </c:pt>
                <c:pt idx="1">
                  <c:v>23308</c:v>
                </c:pt>
                <c:pt idx="2">
                  <c:v>23703</c:v>
                </c:pt>
                <c:pt idx="3">
                  <c:v>24683</c:v>
                </c:pt>
                <c:pt idx="4">
                  <c:v>25281</c:v>
                </c:pt>
                <c:pt idx="5">
                  <c:v>25508</c:v>
                </c:pt>
                <c:pt idx="6">
                  <c:v>25862</c:v>
                </c:pt>
                <c:pt idx="7">
                  <c:v>25123</c:v>
                </c:pt>
                <c:pt idx="8">
                  <c:v>25451</c:v>
                </c:pt>
                <c:pt idx="9">
                  <c:v>24639</c:v>
                </c:pt>
                <c:pt idx="10">
                  <c:v>24632</c:v>
                </c:pt>
                <c:pt idx="11">
                  <c:v>24450</c:v>
                </c:pt>
                <c:pt idx="12">
                  <c:v>25206</c:v>
                </c:pt>
                <c:pt idx="13">
                  <c:v>25615</c:v>
                </c:pt>
                <c:pt idx="14">
                  <c:v>26089</c:v>
                </c:pt>
                <c:pt idx="15">
                  <c:v>26393</c:v>
                </c:pt>
                <c:pt idx="16">
                  <c:v>27470</c:v>
                </c:pt>
                <c:pt idx="17">
                  <c:v>27189</c:v>
                </c:pt>
                <c:pt idx="18">
                  <c:v>27467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DF-42BC-995B-86E9BC59E32E}"/>
            </c:ext>
          </c:extLst>
        </c:ser>
        <c:ser>
          <c:idx val="2"/>
          <c:order val="2"/>
          <c:tx>
            <c:strRef>
              <c:f>'Distribuz. reddito e povertà'!$D$31</c:f>
              <c:strCache>
                <c:ptCount val="1"/>
                <c:pt idx="0">
                  <c:v> Sicilia - Average annual income 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0265124878370119E-2"/>
                  <c:y val="-5.795435716806762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B4DF-42BC-995B-86E9BC59E32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4DF-42BC-995B-86E9BC59E32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4DF-42BC-995B-86E9BC59E32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4DF-42BC-995B-86E9BC59E32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4DF-42BC-995B-86E9BC59E32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4DF-42BC-995B-86E9BC59E32E}"/>
                </c:ext>
              </c:extLst>
            </c:dLbl>
            <c:dLbl>
              <c:idx val="6"/>
              <c:layout>
                <c:manualLayout>
                  <c:x val="-4.4093969494358863E-2"/>
                  <c:y val="-4.06858604033370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B4DF-42BC-995B-86E9BC59E32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4DF-42BC-995B-86E9BC59E32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B4DF-42BC-995B-86E9BC59E32E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B4DF-42BC-995B-86E9BC59E32E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B4DF-42BC-995B-86E9BC59E32E}"/>
                </c:ext>
              </c:extLst>
            </c:dLbl>
            <c:dLbl>
              <c:idx val="11"/>
              <c:layout>
                <c:manualLayout>
                  <c:x val="-7.4724726422268878E-2"/>
                  <c:y val="-5.3020500949573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B4DF-42BC-995B-86E9BC59E32E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B4DF-42BC-995B-86E9BC59E32E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4DF-42BC-995B-86E9BC59E32E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4DF-42BC-995B-86E9BC59E32E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4DF-42BC-995B-86E9BC59E32E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4DF-42BC-995B-86E9BC59E32E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4DF-42BC-995B-86E9BC59E32E}"/>
                </c:ext>
              </c:extLst>
            </c:dLbl>
            <c:dLbl>
              <c:idx val="18"/>
              <c:layout>
                <c:manualLayout>
                  <c:x val="-3.8288446159887427E-3"/>
                  <c:y val="5.79912639665523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B4DF-42BC-995B-86E9BC59E3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povertà'!$A$32:$A$51</c15:sqref>
                  </c15:fullRef>
                </c:ext>
              </c:extLst>
              <c:f>'Distribuz. reddito e povertà'!$A$32:$A$50</c:f>
              <c:numCache>
                <c:formatCode>General</c:formatCode>
                <c:ptCount val="19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'Distribuz. reddito e povertà'!$D$32:$D$51</c15:sqref>
                  </c15:fullRef>
                </c:ext>
              </c:extLst>
              <c:f>'Distribuz. reddito e povertà'!$D$32:$D$50</c:f>
              <c:numCache>
                <c:formatCode>_("€"* #,##0.00_);_("€"* \(#,##0.00\);_("€"* "-"??_);_(@_)</c:formatCode>
                <c:ptCount val="19"/>
                <c:pt idx="0">
                  <c:v>20651</c:v>
                </c:pt>
                <c:pt idx="1">
                  <c:v>21291</c:v>
                </c:pt>
                <c:pt idx="2">
                  <c:v>21923</c:v>
                </c:pt>
                <c:pt idx="3">
                  <c:v>21841</c:v>
                </c:pt>
                <c:pt idx="4">
                  <c:v>22720</c:v>
                </c:pt>
                <c:pt idx="5">
                  <c:v>22672</c:v>
                </c:pt>
                <c:pt idx="6">
                  <c:v>22938</c:v>
                </c:pt>
                <c:pt idx="7">
                  <c:v>21139</c:v>
                </c:pt>
                <c:pt idx="8">
                  <c:v>21620</c:v>
                </c:pt>
                <c:pt idx="9">
                  <c:v>21372</c:v>
                </c:pt>
                <c:pt idx="10">
                  <c:v>21923</c:v>
                </c:pt>
                <c:pt idx="11">
                  <c:v>21807</c:v>
                </c:pt>
                <c:pt idx="12">
                  <c:v>21946</c:v>
                </c:pt>
                <c:pt idx="13">
                  <c:v>22054</c:v>
                </c:pt>
                <c:pt idx="14">
                  <c:v>22745</c:v>
                </c:pt>
                <c:pt idx="15">
                  <c:v>23879</c:v>
                </c:pt>
                <c:pt idx="16">
                  <c:v>24815</c:v>
                </c:pt>
                <c:pt idx="17">
                  <c:v>26034</c:v>
                </c:pt>
                <c:pt idx="18">
                  <c:v>26322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DF-42BC-995B-86E9BC59E3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89642688"/>
        <c:axId val="1089653920"/>
      </c:lineChart>
      <c:dateAx>
        <c:axId val="1089642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89653920"/>
        <c:crosses val="autoZero"/>
        <c:auto val="0"/>
        <c:lblOffset val="100"/>
        <c:baseTimeUnit val="days"/>
      </c:dateAx>
      <c:valAx>
        <c:axId val="1089653920"/>
        <c:scaling>
          <c:orientation val="minMax"/>
          <c:min val="17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&quot;€&quot;* #,##0.00_);_(&quot;€&quot;* \(#,##0.00\);_(&quot;€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89642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available income - Per capita values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'Distribuz. reddito e povertà'!$B$54</c:f>
              <c:strCache>
                <c:ptCount val="1"/>
                <c:pt idx="0">
                  <c:v> ITALY - Net available income per capita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0834169407785691E-2"/>
                  <c:y val="-6.78544540374523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98F4-4A32-8AAA-C06D2965C8C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8F4-4A32-8AAA-C06D2965C8C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8F4-4A32-8AAA-C06D2965C8C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8F4-4A32-8AAA-C06D2965C8C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8F4-4A32-8AAA-C06D2965C8C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8F4-4A32-8AAA-C06D2965C8C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8F4-4A32-8AAA-C06D2965C8C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8F4-4A32-8AAA-C06D2965C8C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8F4-4A32-8AAA-C06D2965C8C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8F4-4A32-8AAA-C06D2965C8C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8F4-4A32-8AAA-C06D2965C8C4}"/>
                </c:ext>
              </c:extLst>
            </c:dLbl>
            <c:dLbl>
              <c:idx val="11"/>
              <c:layout>
                <c:manualLayout>
                  <c:x val="-2.1332357637821129E-2"/>
                  <c:y val="-6.04501359013037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98F4-4A32-8AAA-C06D2965C8C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8F4-4A32-8AAA-C06D2965C8C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8F4-4A32-8AAA-C06D2965C8C4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8F4-4A32-8AAA-C06D2965C8C4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98F4-4A32-8AAA-C06D2965C8C4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8F4-4A32-8AAA-C06D2965C8C4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8F4-4A32-8AAA-C06D2965C8C4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8F4-4A32-8AAA-C06D2965C8C4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8F4-4A32-8AAA-C06D2965C8C4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8F4-4A32-8AAA-C06D2965C8C4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8F4-4A32-8AAA-C06D2965C8C4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8F4-4A32-8AAA-C06D2965C8C4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98F4-4A32-8AAA-C06D2965C8C4}"/>
                </c:ext>
              </c:extLst>
            </c:dLbl>
            <c:dLbl>
              <c:idx val="24"/>
              <c:layout>
                <c:manualLayout>
                  <c:x val="-4.7868083435367817E-2"/>
                  <c:y val="-6.045013590130375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98F4-4A32-8AAA-C06D2965C8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'Distribuz. reddito e povertà'!$A$55:$A$79</c:f>
              <c:numCache>
                <c:formatCode>General</c:formatCode>
                <c:ptCount val="25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  <c:pt idx="21">
                  <c:v>2018</c:v>
                </c:pt>
                <c:pt idx="22">
                  <c:v>2019</c:v>
                </c:pt>
                <c:pt idx="23">
                  <c:v>2020</c:v>
                </c:pt>
                <c:pt idx="24">
                  <c:v>2021</c:v>
                </c:pt>
              </c:numCache>
            </c:numRef>
          </c:cat>
          <c:val>
            <c:numRef>
              <c:f>'Distribuz. reddito e povertà'!$B$55:$B$79</c:f>
              <c:numCache>
                <c:formatCode>_("€"* #,##0.00_);_("€"* \(#,##0.00\);_("€"* "-"??_);_(@_)</c:formatCode>
                <c:ptCount val="25"/>
                <c:pt idx="0">
                  <c:v>13437.3</c:v>
                </c:pt>
                <c:pt idx="1">
                  <c:v>13562.2</c:v>
                </c:pt>
                <c:pt idx="2">
                  <c:v>13925.5</c:v>
                </c:pt>
                <c:pt idx="3">
                  <c:v>14501.1</c:v>
                </c:pt>
                <c:pt idx="4">
                  <c:v>15203.4</c:v>
                </c:pt>
                <c:pt idx="5">
                  <c:v>15769.2</c:v>
                </c:pt>
                <c:pt idx="6">
                  <c:v>16206.6</c:v>
                </c:pt>
                <c:pt idx="7">
                  <c:v>16712.900000000001</c:v>
                </c:pt>
                <c:pt idx="8">
                  <c:v>17051.8</c:v>
                </c:pt>
                <c:pt idx="9">
                  <c:v>17597.900000000001</c:v>
                </c:pt>
                <c:pt idx="10">
                  <c:v>18122.400000000001</c:v>
                </c:pt>
                <c:pt idx="11">
                  <c:v>18294.5</c:v>
                </c:pt>
                <c:pt idx="12">
                  <c:v>17766.3</c:v>
                </c:pt>
                <c:pt idx="13">
                  <c:v>17680.2</c:v>
                </c:pt>
                <c:pt idx="14">
                  <c:v>18077</c:v>
                </c:pt>
                <c:pt idx="15">
                  <c:v>17528.2</c:v>
                </c:pt>
                <c:pt idx="16">
                  <c:v>17586.400000000001</c:v>
                </c:pt>
                <c:pt idx="17">
                  <c:v>17711.400000000001</c:v>
                </c:pt>
                <c:pt idx="18">
                  <c:v>17972.099999999999</c:v>
                </c:pt>
                <c:pt idx="19">
                  <c:v>18268.2</c:v>
                </c:pt>
                <c:pt idx="20">
                  <c:v>18683.8</c:v>
                </c:pt>
                <c:pt idx="21">
                  <c:v>19076.2</c:v>
                </c:pt>
                <c:pt idx="22">
                  <c:v>19267.2</c:v>
                </c:pt>
                <c:pt idx="23">
                  <c:v>18942.7</c:v>
                </c:pt>
                <c:pt idx="24">
                  <c:v>19753.099999999999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F4-4A32-8AAA-C06D2965C8C4}"/>
            </c:ext>
          </c:extLst>
        </c:ser>
        <c:ser>
          <c:idx val="1"/>
          <c:order val="1"/>
          <c:tx>
            <c:strRef>
              <c:f>'Distribuz. reddito e povertà'!$C$54</c:f>
              <c:strCache>
                <c:ptCount val="1"/>
                <c:pt idx="0">
                  <c:v> Mezzogiorno - Net available income per capita 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3883543611816504E-2"/>
                  <c:y val="-5.55139238105380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98F4-4A32-8AAA-C06D2965C8C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98F4-4A32-8AAA-C06D2965C8C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98F4-4A32-8AAA-C06D2965C8C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98F4-4A32-8AAA-C06D2965C8C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98F4-4A32-8AAA-C06D2965C8C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98F4-4A32-8AAA-C06D2965C8C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98F4-4A32-8AAA-C06D2965C8C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8F4-4A32-8AAA-C06D2965C8C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98F4-4A32-8AAA-C06D2965C8C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8F4-4A32-8AAA-C06D2965C8C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98F4-4A32-8AAA-C06D2965C8C4}"/>
                </c:ext>
              </c:extLst>
            </c:dLbl>
            <c:dLbl>
              <c:idx val="11"/>
              <c:layout>
                <c:manualLayout>
                  <c:x val="-4.6152845345048821E-2"/>
                  <c:y val="-7.03225600828350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8F4-4A32-8AAA-C06D2965C8C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98F4-4A32-8AAA-C06D2965C8C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98F4-4A32-8AAA-C06D2965C8C4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98F4-4A32-8AAA-C06D2965C8C4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98F4-4A32-8AAA-C06D2965C8C4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98F4-4A32-8AAA-C06D2965C8C4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98F4-4A32-8AAA-C06D2965C8C4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98F4-4A32-8AAA-C06D2965C8C4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98F4-4A32-8AAA-C06D2965C8C4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98F4-4A32-8AAA-C06D2965C8C4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98F4-4A32-8AAA-C06D2965C8C4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98F4-4A32-8AAA-C06D2965C8C4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98F4-4A32-8AAA-C06D2965C8C4}"/>
                </c:ext>
              </c:extLst>
            </c:dLbl>
            <c:dLbl>
              <c:idx val="24"/>
              <c:layout>
                <c:manualLayout>
                  <c:x val="-5.3186759372632064E-3"/>
                  <c:y val="-5.55139238105380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98F4-4A32-8AAA-C06D2965C8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'Distribuz. reddito e povertà'!$A$55:$A$79</c:f>
              <c:numCache>
                <c:formatCode>General</c:formatCode>
                <c:ptCount val="25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  <c:pt idx="21">
                  <c:v>2018</c:v>
                </c:pt>
                <c:pt idx="22">
                  <c:v>2019</c:v>
                </c:pt>
                <c:pt idx="23">
                  <c:v>2020</c:v>
                </c:pt>
                <c:pt idx="24">
                  <c:v>2021</c:v>
                </c:pt>
              </c:numCache>
            </c:numRef>
          </c:cat>
          <c:val>
            <c:numRef>
              <c:f>'Distribuz. reddito e povertà'!$C$55:$C$79</c:f>
              <c:numCache>
                <c:formatCode>_("€"* #,##0.00_);_("€"* \(#,##0.00\);_("€"* "-"??_);_(@_)</c:formatCode>
                <c:ptCount val="25"/>
                <c:pt idx="0">
                  <c:v>9518.9</c:v>
                </c:pt>
                <c:pt idx="1">
                  <c:v>9719.4</c:v>
                </c:pt>
                <c:pt idx="2">
                  <c:v>10020.9</c:v>
                </c:pt>
                <c:pt idx="3">
                  <c:v>10543.5</c:v>
                </c:pt>
                <c:pt idx="4">
                  <c:v>11085.3</c:v>
                </c:pt>
                <c:pt idx="5">
                  <c:v>11573.3</c:v>
                </c:pt>
                <c:pt idx="6">
                  <c:v>11966.5</c:v>
                </c:pt>
                <c:pt idx="7">
                  <c:v>12210.6</c:v>
                </c:pt>
                <c:pt idx="8">
                  <c:v>12499</c:v>
                </c:pt>
                <c:pt idx="9">
                  <c:v>12896.9</c:v>
                </c:pt>
                <c:pt idx="10">
                  <c:v>13251.9</c:v>
                </c:pt>
                <c:pt idx="11">
                  <c:v>13405.5</c:v>
                </c:pt>
                <c:pt idx="12">
                  <c:v>13210.5</c:v>
                </c:pt>
                <c:pt idx="13">
                  <c:v>13089.8</c:v>
                </c:pt>
                <c:pt idx="14">
                  <c:v>13355.4</c:v>
                </c:pt>
                <c:pt idx="15">
                  <c:v>13025.5</c:v>
                </c:pt>
                <c:pt idx="16">
                  <c:v>13041.9</c:v>
                </c:pt>
                <c:pt idx="17">
                  <c:v>13151.4</c:v>
                </c:pt>
                <c:pt idx="18">
                  <c:v>13400.3</c:v>
                </c:pt>
                <c:pt idx="19">
                  <c:v>13588.4</c:v>
                </c:pt>
                <c:pt idx="20">
                  <c:v>13831.3</c:v>
                </c:pt>
                <c:pt idx="21">
                  <c:v>14201.7</c:v>
                </c:pt>
                <c:pt idx="22">
                  <c:v>14434.3</c:v>
                </c:pt>
                <c:pt idx="23">
                  <c:v>14419.6</c:v>
                </c:pt>
                <c:pt idx="24">
                  <c:v>15111.1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F4-4A32-8AAA-C06D2965C8C4}"/>
            </c:ext>
          </c:extLst>
        </c:ser>
        <c:ser>
          <c:idx val="2"/>
          <c:order val="2"/>
          <c:tx>
            <c:strRef>
              <c:f>'Distribuz. reddito e povertà'!$D$54</c:f>
              <c:strCache>
                <c:ptCount val="1"/>
                <c:pt idx="0">
                  <c:v> Sicily - Net available income per capita 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0.10503938263154963"/>
                  <c:y val="-2.83647573113269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98F4-4A32-8AAA-C06D2965C8C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98F4-4A32-8AAA-C06D2965C8C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98F4-4A32-8AAA-C06D2965C8C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98F4-4A32-8AAA-C06D2965C8C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98F4-4A32-8AAA-C06D2965C8C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98F4-4A32-8AAA-C06D2965C8C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98F4-4A32-8AAA-C06D2965C8C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98F4-4A32-8AAA-C06D2965C8C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98F4-4A32-8AAA-C06D2965C8C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98F4-4A32-8AAA-C06D2965C8C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98F4-4A32-8AAA-C06D2965C8C4}"/>
                </c:ext>
              </c:extLst>
            </c:dLbl>
            <c:dLbl>
              <c:idx val="11"/>
              <c:layout>
                <c:manualLayout>
                  <c:x val="-5.1471521282311895E-2"/>
                  <c:y val="7.77638026401348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98F4-4A32-8AAA-C06D2965C8C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98F4-4A32-8AAA-C06D2965C8C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98F4-4A32-8AAA-C06D2965C8C4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98F4-4A32-8AAA-C06D2965C8C4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98F4-4A32-8AAA-C06D2965C8C4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98F4-4A32-8AAA-C06D2965C8C4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98F4-4A32-8AAA-C06D2965C8C4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98F4-4A32-8AAA-C06D2965C8C4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9-98F4-4A32-8AAA-C06D2965C8C4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98F4-4A32-8AAA-C06D2965C8C4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98F4-4A32-8AAA-C06D2965C8C4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98F4-4A32-8AAA-C06D2965C8C4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98F4-4A32-8AAA-C06D2965C8C4}"/>
                </c:ext>
              </c:extLst>
            </c:dLbl>
            <c:dLbl>
              <c:idx val="24"/>
              <c:layout>
                <c:manualLayout>
                  <c:x val="-3.3684947602666153E-2"/>
                  <c:y val="8.02319086855178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98F4-4A32-8AAA-C06D2965C8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'Distribuz. reddito e povertà'!$A$55:$A$79</c:f>
              <c:numCache>
                <c:formatCode>General</c:formatCode>
                <c:ptCount val="25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  <c:pt idx="21">
                  <c:v>2018</c:v>
                </c:pt>
                <c:pt idx="22">
                  <c:v>2019</c:v>
                </c:pt>
                <c:pt idx="23">
                  <c:v>2020</c:v>
                </c:pt>
                <c:pt idx="24">
                  <c:v>2021</c:v>
                </c:pt>
              </c:numCache>
            </c:numRef>
          </c:cat>
          <c:val>
            <c:numRef>
              <c:f>'Distribuz. reddito e povertà'!$D$55:$D$79</c:f>
              <c:numCache>
                <c:formatCode>_("€"* #,##0.00_);_("€"* \(#,##0.00\);_("€"* "-"??_);_(@_)</c:formatCode>
                <c:ptCount val="25"/>
                <c:pt idx="0">
                  <c:v>9173.1</c:v>
                </c:pt>
                <c:pt idx="1">
                  <c:v>9355.5</c:v>
                </c:pt>
                <c:pt idx="2">
                  <c:v>9610.5</c:v>
                </c:pt>
                <c:pt idx="3">
                  <c:v>10089.4</c:v>
                </c:pt>
                <c:pt idx="4">
                  <c:v>10604.4</c:v>
                </c:pt>
                <c:pt idx="5">
                  <c:v>11054.4</c:v>
                </c:pt>
                <c:pt idx="6">
                  <c:v>11465.7</c:v>
                </c:pt>
                <c:pt idx="7">
                  <c:v>11799</c:v>
                </c:pt>
                <c:pt idx="8">
                  <c:v>12139.1</c:v>
                </c:pt>
                <c:pt idx="9">
                  <c:v>12477.9</c:v>
                </c:pt>
                <c:pt idx="10">
                  <c:v>12771.8</c:v>
                </c:pt>
                <c:pt idx="11">
                  <c:v>13016.3</c:v>
                </c:pt>
                <c:pt idx="12">
                  <c:v>12959.1</c:v>
                </c:pt>
                <c:pt idx="13">
                  <c:v>12842</c:v>
                </c:pt>
                <c:pt idx="14">
                  <c:v>13030.6</c:v>
                </c:pt>
                <c:pt idx="15">
                  <c:v>12751.2</c:v>
                </c:pt>
                <c:pt idx="16">
                  <c:v>12703.6</c:v>
                </c:pt>
                <c:pt idx="17">
                  <c:v>12790.3</c:v>
                </c:pt>
                <c:pt idx="18">
                  <c:v>12968.5</c:v>
                </c:pt>
                <c:pt idx="19">
                  <c:v>13221.1</c:v>
                </c:pt>
                <c:pt idx="20">
                  <c:v>13542.5</c:v>
                </c:pt>
                <c:pt idx="21">
                  <c:v>13863.5</c:v>
                </c:pt>
                <c:pt idx="22">
                  <c:v>14159.6</c:v>
                </c:pt>
                <c:pt idx="23">
                  <c:v>14201.8</c:v>
                </c:pt>
                <c:pt idx="24">
                  <c:v>14763.8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8F4-4A32-8AAA-C06D2965C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38074624"/>
        <c:axId val="1238086688"/>
      </c:lineChart>
      <c:dateAx>
        <c:axId val="123807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38086688"/>
        <c:crosses val="autoZero"/>
        <c:auto val="0"/>
        <c:lblOffset val="100"/>
        <c:baseTimeUnit val="days"/>
      </c:dateAx>
      <c:valAx>
        <c:axId val="1238086688"/>
        <c:scaling>
          <c:orientation val="minMax"/>
          <c:max val="21000"/>
          <c:min val="9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&quot;€&quot;* #,##0.00_);_(&quot;€&quot;* \(#,##0.00\);_(&quot;€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3807462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Deposits of Consumer</a:t>
            </a:r>
            <a:r>
              <a:rPr lang="it-IT" baseline="0"/>
              <a:t> </a:t>
            </a:r>
            <a:r>
              <a:rPr lang="it-IT"/>
              <a:t>families,</a:t>
            </a:r>
            <a:r>
              <a:rPr lang="it-IT" baseline="0"/>
              <a:t> </a:t>
            </a:r>
            <a:r>
              <a:rPr lang="it-IT"/>
              <a:t>Gross Fixed investments</a:t>
            </a:r>
            <a:r>
              <a:rPr lang="it-IT" baseline="0"/>
              <a:t> of Businesses, and number of Sicilian Banks</a:t>
            </a:r>
            <a:r>
              <a:rPr lang="it-IT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'risparmio e banche'!$B$19</c:f>
              <c:strCache>
                <c:ptCount val="1"/>
                <c:pt idx="0">
                  <c:v>Consumer families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'risparmio e banche'!$A$20:$A$24</c:f>
              <c:numCache>
                <c:formatCode>General</c:formatCode>
                <c:ptCount val="5"/>
                <c:pt idx="0">
                  <c:v>2004</c:v>
                </c:pt>
                <c:pt idx="1">
                  <c:v>2009</c:v>
                </c:pt>
                <c:pt idx="2">
                  <c:v>2014</c:v>
                </c:pt>
                <c:pt idx="3">
                  <c:v>2018</c:v>
                </c:pt>
                <c:pt idx="4">
                  <c:v>2022</c:v>
                </c:pt>
              </c:numCache>
            </c:numRef>
          </c:cat>
          <c:val>
            <c:numRef>
              <c:f>'risparmio e banche'!$B$20:$B$24</c:f>
              <c:numCache>
                <c:formatCode>_-* #,##0\ "€"_-;\-* #,##0\ "€"_-;_-* "-"??\ "€"_-;_-@_-</c:formatCode>
                <c:ptCount val="5"/>
                <c:pt idx="0">
                  <c:v>15847</c:v>
                </c:pt>
                <c:pt idx="1">
                  <c:v>18453</c:v>
                </c:pt>
                <c:pt idx="2">
                  <c:v>19965</c:v>
                </c:pt>
                <c:pt idx="3">
                  <c:v>25050</c:v>
                </c:pt>
                <c:pt idx="4">
                  <c:v>33999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84-4964-8257-177CF2FED1F7}"/>
            </c:ext>
          </c:extLst>
        </c:ser>
        <c:ser>
          <c:idx val="1"/>
          <c:order val="1"/>
          <c:tx>
            <c:strRef>
              <c:f>'risparmio e banche'!$D$19</c:f>
              <c:strCache>
                <c:ptCount val="1"/>
                <c:pt idx="0">
                  <c:v>Gross Fixed investments  by business ( excluding the Public Administration)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'risparmio e banche'!$D$20:$D$23</c:f>
              <c:numCache>
                <c:formatCode>_-* #,##0\ "€"_-;\-* #,##0\ "€"_-;_-* "-"??\ "€"_-;_-@_-</c:formatCode>
                <c:ptCount val="4"/>
                <c:pt idx="0">
                  <c:v>4640.1000000000004</c:v>
                </c:pt>
                <c:pt idx="1">
                  <c:v>3121.9</c:v>
                </c:pt>
                <c:pt idx="2">
                  <c:v>2446.5</c:v>
                </c:pt>
                <c:pt idx="3">
                  <c:v>2609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84-4964-8257-177CF2FED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61493199"/>
        <c:axId val="961491535"/>
      </c:barChart>
      <c:lineChart>
        <c:grouping val="standard"/>
        <c:varyColors val="0"/>
        <c:ser>
          <c:idx val="2"/>
          <c:order val="2"/>
          <c:tx>
            <c:strRef>
              <c:f>'risparmio e banche'!$A$31:$B$31</c:f>
              <c:strCache>
                <c:ptCount val="1"/>
                <c:pt idx="0">
                  <c:v>Banks based in the region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'risparmio e banche'!$C$31:$G$31</c:f>
              <c:numCache>
                <c:formatCode>General</c:formatCode>
                <c:ptCount val="5"/>
                <c:pt idx="0">
                  <c:v>35</c:v>
                </c:pt>
                <c:pt idx="1">
                  <c:v>39</c:v>
                </c:pt>
                <c:pt idx="2">
                  <c:v>30</c:v>
                </c:pt>
                <c:pt idx="3">
                  <c:v>23</c:v>
                </c:pt>
                <c:pt idx="4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84-4964-8257-177CF2FED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2089887"/>
        <c:axId val="902087807"/>
      </c:lineChart>
      <c:catAx>
        <c:axId val="9614931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61491535"/>
        <c:crosses val="autoZero"/>
        <c:auto val="1"/>
        <c:lblAlgn val="ctr"/>
        <c:lblOffset val="100"/>
        <c:noMultiLvlLbl val="0"/>
      </c:catAx>
      <c:valAx>
        <c:axId val="961491535"/>
        <c:scaling>
          <c:orientation val="minMax"/>
          <c:max val="3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millions</a:t>
                </a:r>
                <a:r>
                  <a:rPr lang="it-IT" baseline="0"/>
                  <a:t> of €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_-* #,##0\ &quot;€&quot;_-;\-* #,##0\ &quot;€&quot;_-;_-* &quot;-&quot;??\ &quot;€&quot;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61493199"/>
        <c:crosses val="autoZero"/>
        <c:crossBetween val="between"/>
        <c:majorUnit val="3000"/>
      </c:valAx>
      <c:valAx>
        <c:axId val="902087807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number</a:t>
                </a:r>
                <a:r>
                  <a:rPr lang="it-IT" baseline="0"/>
                  <a:t> of Sicilian Bnaks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02089887"/>
        <c:crosses val="max"/>
        <c:crossBetween val="between"/>
      </c:valAx>
      <c:catAx>
        <c:axId val="902089887"/>
        <c:scaling>
          <c:orientation val="minMax"/>
        </c:scaling>
        <c:delete val="1"/>
        <c:axPos val="b"/>
        <c:majorTickMark val="out"/>
        <c:minorTickMark val="none"/>
        <c:tickLblPos val="nextTo"/>
        <c:crossAx val="902087807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emf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3" Type="http://schemas.openxmlformats.org/officeDocument/2006/relationships/image" Target="../media/image4.png"/><Relationship Id="rId21" Type="http://schemas.openxmlformats.org/officeDocument/2006/relationships/image" Target="../media/image6.emf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" Type="http://schemas.openxmlformats.org/officeDocument/2006/relationships/image" Target="../media/image3.png"/><Relationship Id="rId16" Type="http://schemas.openxmlformats.org/officeDocument/2006/relationships/chart" Target="../charts/chart15.xml"/><Relationship Id="rId20" Type="http://schemas.openxmlformats.org/officeDocument/2006/relationships/chart" Target="../charts/chart18.xml"/><Relationship Id="rId1" Type="http://schemas.openxmlformats.org/officeDocument/2006/relationships/image" Target="../media/image2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5" Type="http://schemas.openxmlformats.org/officeDocument/2006/relationships/chart" Target="../charts/chart14.xml"/><Relationship Id="rId10" Type="http://schemas.openxmlformats.org/officeDocument/2006/relationships/chart" Target="../charts/chart9.xml"/><Relationship Id="rId19" Type="http://schemas.openxmlformats.org/officeDocument/2006/relationships/image" Target="../media/image5.png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chart" Target="../charts/chart1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chart" Target="../charts/chart30.xml"/><Relationship Id="rId6" Type="http://schemas.openxmlformats.org/officeDocument/2006/relationships/chart" Target="../charts/chart33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1466486</xdr:colOff>
      <xdr:row>45</xdr:row>
      <xdr:rowOff>32928</xdr:rowOff>
    </xdr:from>
    <xdr:to>
      <xdr:col>7</xdr:col>
      <xdr:colOff>1733413</xdr:colOff>
      <xdr:row>73</xdr:row>
      <xdr:rowOff>148182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CFDE110-7785-4596-8D63-B4784733C0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1618162</xdr:colOff>
      <xdr:row>84</xdr:row>
      <xdr:rowOff>136857</xdr:rowOff>
    </xdr:from>
    <xdr:to>
      <xdr:col>13</xdr:col>
      <xdr:colOff>547779</xdr:colOff>
      <xdr:row>112</xdr:row>
      <xdr:rowOff>47263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48BE2261-5149-4113-A6BC-914128DC8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18096</xdr:colOff>
      <xdr:row>57</xdr:row>
      <xdr:rowOff>111442</xdr:rowOff>
    </xdr:from>
    <xdr:to>
      <xdr:col>11</xdr:col>
      <xdr:colOff>1454466</xdr:colOff>
      <xdr:row>61</xdr:row>
      <xdr:rowOff>20002</xdr:rowOff>
    </xdr:to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919F9AD4-4A33-4ED8-A1F5-AF670BFE8739}"/>
            </a:ext>
          </a:extLst>
        </xdr:cNvPr>
        <xdr:cNvSpPr txBox="1"/>
      </xdr:nvSpPr>
      <xdr:spPr>
        <a:xfrm>
          <a:off x="17091659" y="13601223"/>
          <a:ext cx="3150870" cy="6229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= (nuovo valore - vecchio valore) / vecchio valore</a:t>
          </a:r>
        </a:p>
      </xdr:txBody>
    </xdr:sp>
    <xdr:clientData/>
  </xdr:twoCellAnchor>
  <xdr:twoCellAnchor editAs="oneCell">
    <xdr:from>
      <xdr:col>14</xdr:col>
      <xdr:colOff>0</xdr:colOff>
      <xdr:row>85</xdr:row>
      <xdr:rowOff>0</xdr:rowOff>
    </xdr:from>
    <xdr:to>
      <xdr:col>20</xdr:col>
      <xdr:colOff>1211580</xdr:colOff>
      <xdr:row>105</xdr:row>
      <xdr:rowOff>144780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7A84FEA2-AED2-4EA9-BC67-8AC7C77B78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1600" y="20253960"/>
          <a:ext cx="12481560" cy="3802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436170</xdr:colOff>
      <xdr:row>44</xdr:row>
      <xdr:rowOff>125237</xdr:rowOff>
    </xdr:from>
    <xdr:to>
      <xdr:col>32</xdr:col>
      <xdr:colOff>589138</xdr:colOff>
      <xdr:row>62</xdr:row>
      <xdr:rowOff>92851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145F177-A41A-4904-9680-E69F541521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75241" y="10004023"/>
          <a:ext cx="4372817" cy="34760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261937</xdr:colOff>
      <xdr:row>45</xdr:row>
      <xdr:rowOff>11906</xdr:rowOff>
    </xdr:from>
    <xdr:to>
      <xdr:col>45</xdr:col>
      <xdr:colOff>297656</xdr:colOff>
      <xdr:row>53</xdr:row>
      <xdr:rowOff>130968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760DFCE6-6FAE-4E43-A099-8D891A59EBC4}"/>
            </a:ext>
          </a:extLst>
        </xdr:cNvPr>
        <xdr:cNvSpPr txBox="1"/>
      </xdr:nvSpPr>
      <xdr:spPr>
        <a:xfrm>
          <a:off x="25062656" y="7941469"/>
          <a:ext cx="1857375" cy="155971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fare</a:t>
          </a:r>
          <a:r>
            <a:rPr lang="it-IT" sz="1100" baseline="0"/>
            <a:t> un check con i dati nominali, se ottengo qualcosa più similea quello di questo report</a:t>
          </a:r>
          <a:endParaRPr lang="it-IT" sz="1100"/>
        </a:p>
      </xdr:txBody>
    </xdr:sp>
    <xdr:clientData/>
  </xdr:twoCellAnchor>
  <xdr:twoCellAnchor editAs="oneCell">
    <xdr:from>
      <xdr:col>69</xdr:col>
      <xdr:colOff>113483</xdr:colOff>
      <xdr:row>0</xdr:row>
      <xdr:rowOff>250436</xdr:rowOff>
    </xdr:from>
    <xdr:to>
      <xdr:col>79</xdr:col>
      <xdr:colOff>400526</xdr:colOff>
      <xdr:row>7</xdr:row>
      <xdr:rowOff>37507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54BFCA7-DC0F-469E-BB45-65EA7040E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874804" y="250436"/>
          <a:ext cx="6410258" cy="2897664"/>
        </a:xfrm>
        <a:prstGeom prst="rect">
          <a:avLst/>
        </a:prstGeom>
      </xdr:spPr>
    </xdr:pic>
    <xdr:clientData/>
  </xdr:twoCellAnchor>
  <xdr:twoCellAnchor editAs="oneCell">
    <xdr:from>
      <xdr:col>69</xdr:col>
      <xdr:colOff>103414</xdr:colOff>
      <xdr:row>11</xdr:row>
      <xdr:rowOff>6055</xdr:rowOff>
    </xdr:from>
    <xdr:to>
      <xdr:col>80</xdr:col>
      <xdr:colOff>455971</xdr:colOff>
      <xdr:row>35</xdr:row>
      <xdr:rowOff>102797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4560604-2A9F-4090-83E6-D289D0DB7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645314" y="3758905"/>
          <a:ext cx="7058157" cy="5459317"/>
        </a:xfrm>
        <a:prstGeom prst="rect">
          <a:avLst/>
        </a:prstGeom>
      </xdr:spPr>
    </xdr:pic>
    <xdr:clientData/>
  </xdr:twoCellAnchor>
  <xdr:twoCellAnchor>
    <xdr:from>
      <xdr:col>57</xdr:col>
      <xdr:colOff>310523</xdr:colOff>
      <xdr:row>20</xdr:row>
      <xdr:rowOff>131739</xdr:rowOff>
    </xdr:from>
    <xdr:to>
      <xdr:col>59</xdr:col>
      <xdr:colOff>995982</xdr:colOff>
      <xdr:row>30</xdr:row>
      <xdr:rowOff>44268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id="{2A205275-5BAF-4261-940B-F241D0CF17A6}"/>
            </a:ext>
          </a:extLst>
        </xdr:cNvPr>
        <xdr:cNvSpPr txBox="1"/>
      </xdr:nvSpPr>
      <xdr:spPr>
        <a:xfrm>
          <a:off x="57567679" y="6334895"/>
          <a:ext cx="2840491" cy="1865154"/>
        </a:xfrm>
        <a:prstGeom prst="rect">
          <a:avLst/>
        </a:prstGeom>
        <a:solidFill>
          <a:srgbClr val="FF0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ysClr val="windowText" lastClr="000000"/>
              </a:solidFill>
            </a:rPr>
            <a:t>la</a:t>
          </a:r>
          <a:r>
            <a:rPr lang="it-IT" sz="1100" baseline="0">
              <a:solidFill>
                <a:sysClr val="windowText" lastClr="000000"/>
              </a:solidFill>
            </a:rPr>
            <a:t> popolazione siciliana è </a:t>
          </a:r>
          <a:r>
            <a:rPr lang="it-IT" sz="1100" b="1" baseline="0">
              <a:solidFill>
                <a:sysClr val="windowText" lastClr="000000"/>
              </a:solidFill>
            </a:rPr>
            <a:t>raddoppiata rispetto al 1861, MA IL NUMERO DI OCCUPATI NEI 3 MACRO SETTORI NEI CENSIMENTI è RIMASTO PRESSOCHè UGUALE</a:t>
          </a:r>
        </a:p>
        <a:p>
          <a:endParaRPr lang="it-IT" sz="1100" b="1" baseline="0">
            <a:solidFill>
              <a:sysClr val="windowText" lastClr="000000"/>
            </a:solidFill>
          </a:endParaRPr>
        </a:p>
        <a:p>
          <a:r>
            <a:rPr lang="it-IT" sz="1100" b="1" baseline="0">
              <a:solidFill>
                <a:sysClr val="windowText" lastClr="000000"/>
              </a:solidFill>
            </a:rPr>
            <a:t>--&gt; FARE UN CHECK SUL TASSO DI OCCUPAZIONE</a:t>
          </a:r>
          <a:endParaRPr lang="it-IT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59</xdr:col>
      <xdr:colOff>1086726</xdr:colOff>
      <xdr:row>22</xdr:row>
      <xdr:rowOff>83303</xdr:rowOff>
    </xdr:from>
    <xdr:to>
      <xdr:col>68</xdr:col>
      <xdr:colOff>779273</xdr:colOff>
      <xdr:row>47</xdr:row>
      <xdr:rowOff>53845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78EAFB1-C634-401A-B109-6D422C3272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1038811</xdr:colOff>
      <xdr:row>65</xdr:row>
      <xdr:rowOff>96129</xdr:rowOff>
    </xdr:from>
    <xdr:to>
      <xdr:col>31</xdr:col>
      <xdr:colOff>952500</xdr:colOff>
      <xdr:row>75</xdr:row>
      <xdr:rowOff>38100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7C9E7E27-9CE6-4726-B719-1512D21B01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952208</xdr:colOff>
      <xdr:row>65</xdr:row>
      <xdr:rowOff>73267</xdr:rowOff>
    </xdr:from>
    <xdr:to>
      <xdr:col>37</xdr:col>
      <xdr:colOff>534574</xdr:colOff>
      <xdr:row>74</xdr:row>
      <xdr:rowOff>163096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6A724408-450A-43E2-B0B5-143FB6946E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28</xdr:col>
      <xdr:colOff>513323</xdr:colOff>
      <xdr:row>74</xdr:row>
      <xdr:rowOff>150787</xdr:rowOff>
    </xdr:from>
    <xdr:to>
      <xdr:col>31</xdr:col>
      <xdr:colOff>1000125</xdr:colOff>
      <xdr:row>85</xdr:row>
      <xdr:rowOff>91440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9613DE1F-6210-49D7-B334-FD240382047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891832</xdr:colOff>
      <xdr:row>74</xdr:row>
      <xdr:rowOff>123531</xdr:rowOff>
    </xdr:from>
    <xdr:to>
      <xdr:col>37</xdr:col>
      <xdr:colOff>531495</xdr:colOff>
      <xdr:row>85</xdr:row>
      <xdr:rowOff>78104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CD1D1D8-DA40-4473-BA75-B62C21A6D6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32</xdr:col>
      <xdr:colOff>330682</xdr:colOff>
      <xdr:row>88</xdr:row>
      <xdr:rowOff>4578</xdr:rowOff>
    </xdr:from>
    <xdr:to>
      <xdr:col>38</xdr:col>
      <xdr:colOff>398128</xdr:colOff>
      <xdr:row>97</xdr:row>
      <xdr:rowOff>114209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92B7DECB-CB7A-46C8-840D-2D092B7FD8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29</xdr:col>
      <xdr:colOff>497217</xdr:colOff>
      <xdr:row>88</xdr:row>
      <xdr:rowOff>20246</xdr:rowOff>
    </xdr:from>
    <xdr:to>
      <xdr:col>33</xdr:col>
      <xdr:colOff>102945</xdr:colOff>
      <xdr:row>97</xdr:row>
      <xdr:rowOff>139402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E82D93D7-5130-4B39-8660-798943EC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</xdr:col>
      <xdr:colOff>807866</xdr:colOff>
      <xdr:row>88</xdr:row>
      <xdr:rowOff>16804</xdr:rowOff>
    </xdr:from>
    <xdr:to>
      <xdr:col>29</xdr:col>
      <xdr:colOff>1306942</xdr:colOff>
      <xdr:row>97</xdr:row>
      <xdr:rowOff>135960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CC72BF7-7E41-4716-92E8-ADBBF26818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26</xdr:col>
      <xdr:colOff>315595</xdr:colOff>
      <xdr:row>98</xdr:row>
      <xdr:rowOff>136231</xdr:rowOff>
    </xdr:from>
    <xdr:to>
      <xdr:col>29</xdr:col>
      <xdr:colOff>824196</xdr:colOff>
      <xdr:row>107</xdr:row>
      <xdr:rowOff>48572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65D2D7E1-13BE-40DA-BDC0-A2EB2343F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29</xdr:col>
      <xdr:colOff>317500</xdr:colOff>
      <xdr:row>99</xdr:row>
      <xdr:rowOff>101502</xdr:rowOff>
    </xdr:from>
    <xdr:to>
      <xdr:col>32</xdr:col>
      <xdr:colOff>971515</xdr:colOff>
      <xdr:row>108</xdr:row>
      <xdr:rowOff>19558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73C51279-1D68-4763-A11B-95ACBB8F3D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535404</xdr:colOff>
      <xdr:row>99</xdr:row>
      <xdr:rowOff>93881</xdr:rowOff>
    </xdr:from>
    <xdr:to>
      <xdr:col>38</xdr:col>
      <xdr:colOff>580748</xdr:colOff>
      <xdr:row>108</xdr:row>
      <xdr:rowOff>21462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376968AB-8087-477C-B742-6777793721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26</xdr:col>
      <xdr:colOff>244230</xdr:colOff>
      <xdr:row>109</xdr:row>
      <xdr:rowOff>24423</xdr:rowOff>
    </xdr:from>
    <xdr:to>
      <xdr:col>29</xdr:col>
      <xdr:colOff>749021</xdr:colOff>
      <xdr:row>116</xdr:row>
      <xdr:rowOff>121842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DC94599D-87B2-45C6-947F-04232D3572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29</xdr:col>
      <xdr:colOff>305289</xdr:colOff>
      <xdr:row>109</xdr:row>
      <xdr:rowOff>12211</xdr:rowOff>
    </xdr:from>
    <xdr:to>
      <xdr:col>32</xdr:col>
      <xdr:colOff>961209</xdr:colOff>
      <xdr:row>116</xdr:row>
      <xdr:rowOff>113440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27926ACF-3271-4D84-80D8-1A3E9B22A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32</xdr:col>
      <xdr:colOff>500673</xdr:colOff>
      <xdr:row>109</xdr:row>
      <xdr:rowOff>24423</xdr:rowOff>
    </xdr:from>
    <xdr:to>
      <xdr:col>38</xdr:col>
      <xdr:colOff>549827</xdr:colOff>
      <xdr:row>116</xdr:row>
      <xdr:rowOff>123747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AEA58339-0D5F-43BF-90EE-D058DB729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48</xdr:col>
      <xdr:colOff>15875</xdr:colOff>
      <xdr:row>43</xdr:row>
      <xdr:rowOff>178435</xdr:rowOff>
    </xdr:from>
    <xdr:to>
      <xdr:col>55</xdr:col>
      <xdr:colOff>391583</xdr:colOff>
      <xdr:row>64</xdr:row>
      <xdr:rowOff>31750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7E7F22CB-DA1F-4CB5-9A36-F97E8A6962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 editAs="oneCell">
    <xdr:from>
      <xdr:col>50</xdr:col>
      <xdr:colOff>0</xdr:colOff>
      <xdr:row>1</xdr:row>
      <xdr:rowOff>0</xdr:rowOff>
    </xdr:from>
    <xdr:to>
      <xdr:col>57</xdr:col>
      <xdr:colOff>627916</xdr:colOff>
      <xdr:row>12</xdr:row>
      <xdr:rowOff>31024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id="{56833D82-4D5E-4657-9D58-7D732B5D6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2074536" y="272143"/>
          <a:ext cx="5918917" cy="4245428"/>
        </a:xfrm>
        <a:prstGeom prst="rect">
          <a:avLst/>
        </a:prstGeom>
      </xdr:spPr>
    </xdr:pic>
    <xdr:clientData/>
  </xdr:twoCellAnchor>
  <xdr:twoCellAnchor>
    <xdr:from>
      <xdr:col>24</xdr:col>
      <xdr:colOff>152400</xdr:colOff>
      <xdr:row>66</xdr:row>
      <xdr:rowOff>152400</xdr:rowOff>
    </xdr:from>
    <xdr:to>
      <xdr:col>27</xdr:col>
      <xdr:colOff>668867</xdr:colOff>
      <xdr:row>80</xdr:row>
      <xdr:rowOff>76200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DD3FF17-9830-4C9E-839E-E531A66C23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 editAs="oneCell">
    <xdr:from>
      <xdr:col>59</xdr:col>
      <xdr:colOff>0</xdr:colOff>
      <xdr:row>54</xdr:row>
      <xdr:rowOff>0</xdr:rowOff>
    </xdr:from>
    <xdr:to>
      <xdr:col>68</xdr:col>
      <xdr:colOff>617220</xdr:colOff>
      <xdr:row>85</xdr:row>
      <xdr:rowOff>60960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id="{A1D8DF06-735D-45A5-A2F5-740DC85781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00" y="12969240"/>
          <a:ext cx="8732520" cy="5958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253024</xdr:colOff>
      <xdr:row>0</xdr:row>
      <xdr:rowOff>97564</xdr:rowOff>
    </xdr:from>
    <xdr:to>
      <xdr:col>33</xdr:col>
      <xdr:colOff>343138</xdr:colOff>
      <xdr:row>12</xdr:row>
      <xdr:rowOff>56403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888FAD1-E3AB-4AD4-9A77-2F4FD517A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03087" y="97564"/>
          <a:ext cx="7376739" cy="3820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271056</xdr:colOff>
      <xdr:row>12</xdr:row>
      <xdr:rowOff>107361</xdr:rowOff>
    </xdr:from>
    <xdr:to>
      <xdr:col>35</xdr:col>
      <xdr:colOff>17302</xdr:colOff>
      <xdr:row>28</xdr:row>
      <xdr:rowOff>19487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10FBE94-5B94-4E49-876C-219D03AA4F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9119" y="3964986"/>
          <a:ext cx="8254928" cy="31741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472440</xdr:colOff>
      <xdr:row>13</xdr:row>
      <xdr:rowOff>97155</xdr:rowOff>
    </xdr:from>
    <xdr:to>
      <xdr:col>39</xdr:col>
      <xdr:colOff>55721</xdr:colOff>
      <xdr:row>22</xdr:row>
      <xdr:rowOff>174783</xdr:rowOff>
    </xdr:to>
    <xdr:sp macro="" textlink="">
      <xdr:nvSpPr>
        <xdr:cNvPr id="5" name="CasellaDiTesto 4">
          <a:extLst>
            <a:ext uri="{FF2B5EF4-FFF2-40B4-BE49-F238E27FC236}">
              <a16:creationId xmlns:a16="http://schemas.microsoft.com/office/drawing/2014/main" id="{5A0D5BEF-E482-4652-B962-B68A01611929}"/>
            </a:ext>
          </a:extLst>
        </xdr:cNvPr>
        <xdr:cNvSpPr txBox="1"/>
      </xdr:nvSpPr>
      <xdr:spPr>
        <a:xfrm>
          <a:off x="23344346" y="4133374"/>
          <a:ext cx="2619375" cy="1684972"/>
        </a:xfrm>
        <a:prstGeom prst="rect">
          <a:avLst/>
        </a:prstGeom>
        <a:solidFill>
          <a:srgbClr val="FFC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I</a:t>
          </a:r>
          <a:r>
            <a:rPr lang="it-IT" sz="1100" baseline="0"/>
            <a:t> dati che ho dell'ISTAT sono molto simili per Agricoltura e Industria ( ISTAT: 136 mila e 280 mila per industria per il 2001, contro 133 e 278 del "rapporto sicilia 2002"; la differenza grande sta nei servizi: ISTAT 1.100.000 contro i 983 mila. da qui la differenza nel totale degli occupati ( ISTAT: 1.531.000 contro 1.394.000 del report sicilia 2002) </a:t>
          </a:r>
          <a:endParaRPr lang="it-IT" sz="1100"/>
        </a:p>
      </xdr:txBody>
    </xdr:sp>
    <xdr:clientData/>
  </xdr:twoCellAnchor>
  <xdr:twoCellAnchor>
    <xdr:from>
      <xdr:col>34</xdr:col>
      <xdr:colOff>472440</xdr:colOff>
      <xdr:row>13</xdr:row>
      <xdr:rowOff>97155</xdr:rowOff>
    </xdr:from>
    <xdr:to>
      <xdr:col>39</xdr:col>
      <xdr:colOff>55721</xdr:colOff>
      <xdr:row>22</xdr:row>
      <xdr:rowOff>174783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id="{BE67F48C-AB7E-42AD-923A-83EA9B9D4922}"/>
            </a:ext>
          </a:extLst>
        </xdr:cNvPr>
        <xdr:cNvSpPr txBox="1"/>
      </xdr:nvSpPr>
      <xdr:spPr>
        <a:xfrm>
          <a:off x="23344346" y="4133374"/>
          <a:ext cx="2619375" cy="1684972"/>
        </a:xfrm>
        <a:prstGeom prst="rect">
          <a:avLst/>
        </a:prstGeom>
        <a:solidFill>
          <a:srgbClr val="FFC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I</a:t>
          </a:r>
          <a:r>
            <a:rPr lang="it-IT" sz="1100" baseline="0"/>
            <a:t> dati che ho dell'ISTAT sono molto simili per Agricoltura e Industria ( ISTAT: 136 mila e 280 mila per industria per il 2001, contro 133 e 278 del "rapporto sicilia 2002"; la differenza grande sta nei servizi: ISTAT 1.100.000 contro i 983 mila. da qui la differenza nel totale degli occupati ( ISTAT: 1.531.000 contro 1.394.000 del report sicilia 2002) </a:t>
          </a:r>
          <a:endParaRPr lang="it-IT" sz="1100"/>
        </a:p>
      </xdr:txBody>
    </xdr:sp>
    <xdr:clientData/>
  </xdr:twoCellAnchor>
  <xdr:twoCellAnchor>
    <xdr:from>
      <xdr:col>34</xdr:col>
      <xdr:colOff>224110</xdr:colOff>
      <xdr:row>43</xdr:row>
      <xdr:rowOff>93139</xdr:rowOff>
    </xdr:from>
    <xdr:to>
      <xdr:col>38</xdr:col>
      <xdr:colOff>414610</xdr:colOff>
      <xdr:row>52</xdr:row>
      <xdr:rowOff>141172</xdr:rowOff>
    </xdr:to>
    <xdr:sp macro="" textlink="">
      <xdr:nvSpPr>
        <xdr:cNvPr id="7" name="CasellaDiTesto 6">
          <a:extLst>
            <a:ext uri="{FF2B5EF4-FFF2-40B4-BE49-F238E27FC236}">
              <a16:creationId xmlns:a16="http://schemas.microsoft.com/office/drawing/2014/main" id="{4BEE3813-B190-4C01-A8F2-97BFC17AAFB6}"/>
            </a:ext>
          </a:extLst>
        </xdr:cNvPr>
        <xdr:cNvSpPr txBox="1"/>
      </xdr:nvSpPr>
      <xdr:spPr>
        <a:xfrm>
          <a:off x="23220181" y="9672568"/>
          <a:ext cx="2639786" cy="1680890"/>
        </a:xfrm>
        <a:prstGeom prst="rect">
          <a:avLst/>
        </a:prstGeom>
        <a:solidFill>
          <a:srgbClr val="FFC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i</a:t>
          </a:r>
          <a:r>
            <a:rPr lang="it-IT" sz="1100" baseline="0"/>
            <a:t> tassi di occupazione posso trovarmeli:</a:t>
          </a:r>
          <a:br>
            <a:rPr lang="it-IT" sz="1100" baseline="0"/>
          </a:br>
          <a:br>
            <a:rPr lang="it-IT" sz="1100" baseline="0"/>
          </a:br>
          <a:r>
            <a:rPr lang="it-IT" sz="1100" baseline="0"/>
            <a:t>- con le formule usate nel report sicilia 2002, </a:t>
          </a:r>
          <a:br>
            <a:rPr lang="it-IT" sz="1100" baseline="0"/>
          </a:br>
          <a:r>
            <a:rPr lang="it-IT" sz="1100" baseline="0"/>
            <a:t>- oppure cercare i valori istat</a:t>
          </a:r>
          <a:endParaRPr lang="it-IT" sz="1100"/>
        </a:p>
      </xdr:txBody>
    </xdr:sp>
    <xdr:clientData/>
  </xdr:twoCellAnchor>
  <xdr:twoCellAnchor>
    <xdr:from>
      <xdr:col>34</xdr:col>
      <xdr:colOff>398281</xdr:colOff>
      <xdr:row>26</xdr:row>
      <xdr:rowOff>883</xdr:rowOff>
    </xdr:from>
    <xdr:to>
      <xdr:col>42</xdr:col>
      <xdr:colOff>214313</xdr:colOff>
      <xdr:row>38</xdr:row>
      <xdr:rowOff>20003</xdr:rowOff>
    </xdr:to>
    <xdr:sp macro="" textlink="">
      <xdr:nvSpPr>
        <xdr:cNvPr id="8" name="CasellaDiTesto 7">
          <a:extLst>
            <a:ext uri="{FF2B5EF4-FFF2-40B4-BE49-F238E27FC236}">
              <a16:creationId xmlns:a16="http://schemas.microsoft.com/office/drawing/2014/main" id="{FF34EA3D-6ADC-47B3-ACBD-A7FE2EA91F79}"/>
            </a:ext>
          </a:extLst>
        </xdr:cNvPr>
        <xdr:cNvSpPr txBox="1"/>
      </xdr:nvSpPr>
      <xdr:spPr>
        <a:xfrm>
          <a:off x="27842187" y="6394539"/>
          <a:ext cx="4673782" cy="2305120"/>
        </a:xfrm>
        <a:prstGeom prst="rect">
          <a:avLst/>
        </a:prstGeom>
        <a:solidFill>
          <a:srgbClr val="FFC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 u="sng"/>
            <a:t>tasso</a:t>
          </a:r>
          <a:r>
            <a:rPr lang="it-IT" sz="1400" b="1" u="sng" baseline="0"/>
            <a:t> di disoccupazione giovanile 15 - 29 anni: </a:t>
          </a:r>
        </a:p>
        <a:p>
          <a:r>
            <a:rPr lang="it-IT" sz="1100" baseline="0"/>
            <a:t>Italia (2018, 2019, 2020, 2021, 2022): 24.7 , 22.3 , 22.4 , 22.3 , 18</a:t>
          </a:r>
        </a:p>
        <a:p>
          <a:endParaRPr lang="it-IT" sz="1100" baseline="0"/>
        </a:p>
        <a:p>
          <a:r>
            <a:rPr lang="it-IT" sz="1100" baseline="0"/>
            <a:t>Nord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(2018, 2019, 2020, 2021, 2022): 15.4 , 13.4 , 14.8 , 14.3 , 11.4</a:t>
          </a:r>
        </a:p>
        <a:p>
          <a:endParaRPr lang="it-IT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Mezzogiorno (2018, 2019, 2020, 2021, 2022): 39.8 , 37.7 , 35.6 , 35.3 , 30.4 </a:t>
          </a:r>
        </a:p>
        <a:p>
          <a:endParaRPr lang="it-IT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Sicilia (2018, 2019, 2020, 2021, 2022): 45 , 43.4 40.7 , 40.1 , 34.3</a:t>
          </a:r>
          <a:endParaRPr lang="it-IT" sz="1100"/>
        </a:p>
      </xdr:txBody>
    </xdr:sp>
    <xdr:clientData/>
  </xdr:twoCellAnchor>
  <xdr:twoCellAnchor>
    <xdr:from>
      <xdr:col>42</xdr:col>
      <xdr:colOff>449716</xdr:colOff>
      <xdr:row>26</xdr:row>
      <xdr:rowOff>883</xdr:rowOff>
    </xdr:from>
    <xdr:to>
      <xdr:col>50</xdr:col>
      <xdr:colOff>335280</xdr:colOff>
      <xdr:row>38</xdr:row>
      <xdr:rowOff>16193</xdr:rowOff>
    </xdr:to>
    <xdr:sp macro="" textlink="">
      <xdr:nvSpPr>
        <xdr:cNvPr id="9" name="CasellaDiTesto 8">
          <a:extLst>
            <a:ext uri="{FF2B5EF4-FFF2-40B4-BE49-F238E27FC236}">
              <a16:creationId xmlns:a16="http://schemas.microsoft.com/office/drawing/2014/main" id="{0853465F-86C3-4075-BC2C-AB78EAC049D9}"/>
            </a:ext>
          </a:extLst>
        </xdr:cNvPr>
        <xdr:cNvSpPr txBox="1"/>
      </xdr:nvSpPr>
      <xdr:spPr>
        <a:xfrm>
          <a:off x="32751372" y="6394539"/>
          <a:ext cx="4743314" cy="2301310"/>
        </a:xfrm>
        <a:prstGeom prst="rect">
          <a:avLst/>
        </a:prstGeom>
        <a:solidFill>
          <a:srgbClr val="FFC0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 u="sng"/>
            <a:t>tasso</a:t>
          </a:r>
          <a:r>
            <a:rPr lang="it-IT" sz="1400" b="1" u="sng" baseline="0"/>
            <a:t> di disoccupazione giovanile 25 - 34 anni: </a:t>
          </a:r>
        </a:p>
        <a:p>
          <a:r>
            <a:rPr lang="it-IT" sz="1100" baseline="0"/>
            <a:t>Italia (2018, 2019, 2020, 2021, 2022): 15.8 , 14.8 , 14.3 , 14.1 , 11.4</a:t>
          </a:r>
        </a:p>
        <a:p>
          <a:endParaRPr lang="it-IT" sz="1100" baseline="0"/>
        </a:p>
        <a:p>
          <a:r>
            <a:rPr lang="it-IT" sz="1100" baseline="0"/>
            <a:t>Nord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(2018, 2019, 2020, 2021, 2022):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8.8 , 8.1, 8.6 , 8.1 , 6.4</a:t>
          </a:r>
        </a:p>
        <a:p>
          <a:endParaRPr lang="it-IT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Mezzogiorno (2018, 2019, 2020, 2021, 2022):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27.7 , 26.3 ,25.0 , 24.8 , 21.1</a:t>
          </a:r>
        </a:p>
        <a:p>
          <a:endParaRPr lang="it-IT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Sicilia (2018, 2019, 2020, 2021, 2022):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33.0 , 29.9 , 28.6 , 29.2 , 24.1</a:t>
          </a:r>
          <a:endParaRPr lang="it-IT" sz="1100"/>
        </a:p>
      </xdr:txBody>
    </xdr:sp>
    <xdr:clientData/>
  </xdr:twoCellAnchor>
  <xdr:twoCellAnchor>
    <xdr:from>
      <xdr:col>8</xdr:col>
      <xdr:colOff>89060</xdr:colOff>
      <xdr:row>3</xdr:row>
      <xdr:rowOff>553879</xdr:rowOff>
    </xdr:from>
    <xdr:to>
      <xdr:col>10</xdr:col>
      <xdr:colOff>1071562</xdr:colOff>
      <xdr:row>14</xdr:row>
      <xdr:rowOff>71437</xdr:rowOff>
    </xdr:to>
    <xdr:sp macro="" textlink="">
      <xdr:nvSpPr>
        <xdr:cNvPr id="10" name="CasellaDiTesto 9">
          <a:extLst>
            <a:ext uri="{FF2B5EF4-FFF2-40B4-BE49-F238E27FC236}">
              <a16:creationId xmlns:a16="http://schemas.microsoft.com/office/drawing/2014/main" id="{E2AADC6F-2F39-40B9-8854-79AB81CEEC69}"/>
            </a:ext>
          </a:extLst>
        </xdr:cNvPr>
        <xdr:cNvSpPr txBox="1"/>
      </xdr:nvSpPr>
      <xdr:spPr>
        <a:xfrm>
          <a:off x="8423435" y="2316004"/>
          <a:ext cx="3304221" cy="19702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900"/>
            <a:t>da Banca italia 2004:</a:t>
          </a:r>
        </a:p>
        <a:p>
          <a:r>
            <a:rPr lang="it-IT" sz="11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La significativa diminuzione del tasso di disoccupazione, sceso dal 20,1 al 17,2 per cento, è dovuta quasi esclusivamente alla rilevante riduzione del numero di persone in cerca di lavoro ( diminuisce il numeratore, le persone in cerca</a:t>
          </a:r>
          <a:r>
            <a:rPr lang="it-IT" sz="1100" b="1" i="0" u="none" strike="noStrike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 di lavoro ..)</a:t>
          </a:r>
          <a:r>
            <a:rPr lang="it-IT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it-IT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Nonostante il calo, il tasso di disoccupazione siciliano rimane il più elevato tra le regioni meridionali e più che doppio rispetto alla media.</a:t>
          </a:r>
          <a:endParaRPr lang="it-IT" sz="1000" b="0" i="0" u="none" strike="noStrike" kern="1200" baseline="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21</xdr:col>
      <xdr:colOff>523874</xdr:colOff>
      <xdr:row>31</xdr:row>
      <xdr:rowOff>101629</xdr:rowOff>
    </xdr:from>
    <xdr:to>
      <xdr:col>34</xdr:col>
      <xdr:colOff>130492</xdr:colOff>
      <xdr:row>61</xdr:row>
      <xdr:rowOff>169175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5E042EF6-B40B-4BBD-99DF-6B94C7C32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216937" y="7447785"/>
          <a:ext cx="7492841" cy="5484414"/>
        </a:xfrm>
        <a:prstGeom prst="rect">
          <a:avLst/>
        </a:prstGeom>
      </xdr:spPr>
    </xdr:pic>
    <xdr:clientData/>
  </xdr:twoCellAnchor>
  <xdr:twoCellAnchor>
    <xdr:from>
      <xdr:col>8</xdr:col>
      <xdr:colOff>740803</xdr:colOff>
      <xdr:row>45</xdr:row>
      <xdr:rowOff>180401</xdr:rowOff>
    </xdr:from>
    <xdr:to>
      <xdr:col>12</xdr:col>
      <xdr:colOff>716279</xdr:colOff>
      <xdr:row>61</xdr:row>
      <xdr:rowOff>50528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78475AB3-1A32-4FCA-BDB9-806B66F8B8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1055643</xdr:colOff>
      <xdr:row>45</xdr:row>
      <xdr:rowOff>142058</xdr:rowOff>
    </xdr:from>
    <xdr:to>
      <xdr:col>17</xdr:col>
      <xdr:colOff>26670</xdr:colOff>
      <xdr:row>61</xdr:row>
      <xdr:rowOff>114299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A6DFB6D2-6461-4FB7-A7BD-C5BAA4880D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93133</xdr:colOff>
      <xdr:row>62</xdr:row>
      <xdr:rowOff>93133</xdr:rowOff>
    </xdr:from>
    <xdr:to>
      <xdr:col>16</xdr:col>
      <xdr:colOff>508000</xdr:colOff>
      <xdr:row>66</xdr:row>
      <xdr:rowOff>8466</xdr:rowOff>
    </xdr:to>
    <xdr:sp macro="" textlink="">
      <xdr:nvSpPr>
        <xdr:cNvPr id="14" name="CasellaDiTesto 13">
          <a:extLst>
            <a:ext uri="{FF2B5EF4-FFF2-40B4-BE49-F238E27FC236}">
              <a16:creationId xmlns:a16="http://schemas.microsoft.com/office/drawing/2014/main" id="{19781490-A9E6-4884-983C-8ACDB683E176}"/>
            </a:ext>
          </a:extLst>
        </xdr:cNvPr>
        <xdr:cNvSpPr txBox="1"/>
      </xdr:nvSpPr>
      <xdr:spPr>
        <a:xfrm>
          <a:off x="14190133" y="13732933"/>
          <a:ext cx="3826934" cy="660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l'aumento nel 2003 è il risultato</a:t>
          </a:r>
          <a:r>
            <a:rPr lang="it-IT" sz="1100" baseline="0"/>
            <a:t> del cambiamento tra le rilevazioni per le serie storiche istat - i rapporti annuali della banca d'italia mostrano questo salto nei dati tra il 2002 e il 2003</a:t>
          </a:r>
          <a:endParaRPr lang="it-IT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1150347</xdr:colOff>
      <xdr:row>55</xdr:row>
      <xdr:rowOff>952</xdr:rowOff>
    </xdr:from>
    <xdr:to>
      <xdr:col>6</xdr:col>
      <xdr:colOff>1900917</xdr:colOff>
      <xdr:row>74</xdr:row>
      <xdr:rowOff>120287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007413B-3E37-4A2D-ABC4-FC301724D2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241662</xdr:colOff>
      <xdr:row>55</xdr:row>
      <xdr:rowOff>95250</xdr:rowOff>
    </xdr:from>
    <xdr:to>
      <xdr:col>10</xdr:col>
      <xdr:colOff>320040</xdr:colOff>
      <xdr:row>72</xdr:row>
      <xdr:rowOff>91440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C93B98E-F1F8-4C46-B6E9-E23BF6BA0D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1552575</xdr:colOff>
      <xdr:row>26</xdr:row>
      <xdr:rowOff>77695</xdr:rowOff>
    </xdr:from>
    <xdr:to>
      <xdr:col>6</xdr:col>
      <xdr:colOff>1080135</xdr:colOff>
      <xdr:row>51</xdr:row>
      <xdr:rowOff>66675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E9DBCB67-461C-4209-B334-B587D6ABA0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1171575</xdr:colOff>
      <xdr:row>26</xdr:row>
      <xdr:rowOff>52388</xdr:rowOff>
    </xdr:from>
    <xdr:to>
      <xdr:col>9</xdr:col>
      <xdr:colOff>1524000</xdr:colOff>
      <xdr:row>51</xdr:row>
      <xdr:rowOff>47625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41773FF2-F1B1-4559-AA27-5FB5DAC86CA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21770</xdr:colOff>
      <xdr:row>101</xdr:row>
      <xdr:rowOff>10885</xdr:rowOff>
    </xdr:from>
    <xdr:to>
      <xdr:col>5</xdr:col>
      <xdr:colOff>1349827</xdr:colOff>
      <xdr:row>131</xdr:row>
      <xdr:rowOff>54428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9D6BB891-2BB8-45E6-BFB4-88CEA68704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21770</xdr:colOff>
      <xdr:row>101</xdr:row>
      <xdr:rowOff>10885</xdr:rowOff>
    </xdr:from>
    <xdr:to>
      <xdr:col>12</xdr:col>
      <xdr:colOff>65313</xdr:colOff>
      <xdr:row>131</xdr:row>
      <xdr:rowOff>43542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64BEBD3E-1DC1-45CF-A442-1BB6D720289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263525</xdr:colOff>
      <xdr:row>30</xdr:row>
      <xdr:rowOff>135571</xdr:rowOff>
    </xdr:from>
    <xdr:to>
      <xdr:col>10</xdr:col>
      <xdr:colOff>326572</xdr:colOff>
      <xdr:row>47</xdr:row>
      <xdr:rowOff>54428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B0EE4DC-8A76-4DAB-B428-31A7BE61B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127317</xdr:colOff>
      <xdr:row>31</xdr:row>
      <xdr:rowOff>14922</xdr:rowOff>
    </xdr:from>
    <xdr:to>
      <xdr:col>15</xdr:col>
      <xdr:colOff>564832</xdr:colOff>
      <xdr:row>46</xdr:row>
      <xdr:rowOff>41592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56131FE-6878-404B-B1D3-980E2194E5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163559</xdr:colOff>
      <xdr:row>47</xdr:row>
      <xdr:rowOff>71</xdr:rowOff>
    </xdr:from>
    <xdr:to>
      <xdr:col>9</xdr:col>
      <xdr:colOff>1367497</xdr:colOff>
      <xdr:row>68</xdr:row>
      <xdr:rowOff>92416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C7F83DBC-169F-4A79-8F0A-D128A80B8A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57150</xdr:colOff>
      <xdr:row>20</xdr:row>
      <xdr:rowOff>171449</xdr:rowOff>
    </xdr:from>
    <xdr:to>
      <xdr:col>17</xdr:col>
      <xdr:colOff>485775</xdr:colOff>
      <xdr:row>28</xdr:row>
      <xdr:rowOff>142874</xdr:rowOff>
    </xdr:to>
    <xdr:sp macro="" textlink="">
      <xdr:nvSpPr>
        <xdr:cNvPr id="5" name="Freccia in su 4">
          <a:extLst>
            <a:ext uri="{FF2B5EF4-FFF2-40B4-BE49-F238E27FC236}">
              <a16:creationId xmlns:a16="http://schemas.microsoft.com/office/drawing/2014/main" id="{7EEAD22D-ECDD-42EE-990A-453832EF0843}"/>
            </a:ext>
          </a:extLst>
        </xdr:cNvPr>
        <xdr:cNvSpPr/>
      </xdr:nvSpPr>
      <xdr:spPr>
        <a:xfrm>
          <a:off x="14868525" y="4705349"/>
          <a:ext cx="1038225" cy="1495425"/>
        </a:xfrm>
        <a:prstGeom prst="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000"/>
            <a:t>AUMENTO</a:t>
          </a:r>
          <a:endParaRPr lang="it-IT" sz="1100"/>
        </a:p>
      </xdr:txBody>
    </xdr:sp>
    <xdr:clientData/>
  </xdr:twoCellAnchor>
  <xdr:twoCellAnchor>
    <xdr:from>
      <xdr:col>8</xdr:col>
      <xdr:colOff>857250</xdr:colOff>
      <xdr:row>26</xdr:row>
      <xdr:rowOff>104775</xdr:rowOff>
    </xdr:from>
    <xdr:to>
      <xdr:col>10</xdr:col>
      <xdr:colOff>650028</xdr:colOff>
      <xdr:row>30</xdr:row>
      <xdr:rowOff>15452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id="{A208C14B-8678-4537-A920-62F1A224E684}"/>
            </a:ext>
          </a:extLst>
        </xdr:cNvPr>
        <xdr:cNvSpPr txBox="1"/>
      </xdr:nvSpPr>
      <xdr:spPr>
        <a:xfrm>
          <a:off x="10610850" y="5781675"/>
          <a:ext cx="3155103" cy="65362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= (nuovo valore - vecchio valore) / vecchio valore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33575</xdr:colOff>
      <xdr:row>11</xdr:row>
      <xdr:rowOff>122634</xdr:rowOff>
    </xdr:from>
    <xdr:to>
      <xdr:col>21</xdr:col>
      <xdr:colOff>349329</xdr:colOff>
      <xdr:row>26</xdr:row>
      <xdr:rowOff>8334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952EC0C-1D5D-4C69-85CF-0E40FA90FE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15715</xdr:colOff>
      <xdr:row>26</xdr:row>
      <xdr:rowOff>162401</xdr:rowOff>
    </xdr:from>
    <xdr:to>
      <xdr:col>29</xdr:col>
      <xdr:colOff>210501</xdr:colOff>
      <xdr:row>36</xdr:row>
      <xdr:rowOff>133374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4917815-75AE-451A-AEF8-D80FFFD2C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13840" y="6579870"/>
          <a:ext cx="3841909" cy="3411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607218</xdr:colOff>
      <xdr:row>40</xdr:row>
      <xdr:rowOff>67626</xdr:rowOff>
    </xdr:from>
    <xdr:to>
      <xdr:col>31</xdr:col>
      <xdr:colOff>325897</xdr:colOff>
      <xdr:row>55</xdr:row>
      <xdr:rowOff>58647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B17C3676-51FC-4EDA-92F9-0F08316E8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098124" y="10021251"/>
          <a:ext cx="5179838" cy="3170874"/>
        </a:xfrm>
        <a:prstGeom prst="rect">
          <a:avLst/>
        </a:prstGeom>
      </xdr:spPr>
    </xdr:pic>
    <xdr:clientData/>
  </xdr:twoCellAnchor>
  <xdr:twoCellAnchor>
    <xdr:from>
      <xdr:col>14</xdr:col>
      <xdr:colOff>168353</xdr:colOff>
      <xdr:row>35</xdr:row>
      <xdr:rowOff>98821</xdr:rowOff>
    </xdr:from>
    <xdr:to>
      <xdr:col>21</xdr:col>
      <xdr:colOff>47623</xdr:colOff>
      <xdr:row>51</xdr:row>
      <xdr:rowOff>130969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7BDD2DA9-A56B-4F99-AA68-27A5808232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514075</xdr:colOff>
      <xdr:row>30</xdr:row>
      <xdr:rowOff>72661</xdr:rowOff>
    </xdr:from>
    <xdr:to>
      <xdr:col>9</xdr:col>
      <xdr:colOff>979713</xdr:colOff>
      <xdr:row>50</xdr:row>
      <xdr:rowOff>27214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8EB79F7D-2F62-4C1C-AB7E-06591C0896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483051</xdr:colOff>
      <xdr:row>53</xdr:row>
      <xdr:rowOff>16329</xdr:rowOff>
    </xdr:from>
    <xdr:to>
      <xdr:col>10</xdr:col>
      <xdr:colOff>340178</xdr:colOff>
      <xdr:row>78</xdr:row>
      <xdr:rowOff>108857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C7704CF-5DF0-47B5-A0D0-1CD7730B41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16</xdr:row>
      <xdr:rowOff>0</xdr:rowOff>
    </xdr:from>
    <xdr:to>
      <xdr:col>18</xdr:col>
      <xdr:colOff>397329</xdr:colOff>
      <xdr:row>25</xdr:row>
      <xdr:rowOff>7620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C3A5793-AF71-4771-BA52-D2C0AB5E8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2540" y="3741420"/>
          <a:ext cx="8290560" cy="2225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32656</xdr:colOff>
      <xdr:row>29</xdr:row>
      <xdr:rowOff>141513</xdr:rowOff>
    </xdr:from>
    <xdr:to>
      <xdr:col>20</xdr:col>
      <xdr:colOff>43543</xdr:colOff>
      <xdr:row>50</xdr:row>
      <xdr:rowOff>152400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7ABD492-3BCB-4821-AD72-00D02494F8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39DC87F-9828-4E83-BFA7-E35E360AE66E}" name="Tabella1" displayName="Tabella1" ref="A4:AB44" totalsRowShown="0" headerRowDxfId="96" headerRowBorderDxfId="95" tableBorderDxfId="94">
  <autoFilter ref="A4:AB44" xr:uid="{F39DC87F-9828-4E83-BFA7-E35E360AE66E}"/>
  <tableColumns count="28">
    <tableColumn id="1" xr3:uid="{9EF780FD-B060-47DD-9A4B-AEA45D92F53A}" name="anno" dataDxfId="93"/>
    <tableColumn id="12" xr3:uid="{8DDC3320-14B1-44E7-B4B0-30C659F7192E}" name="POPOLAZIONE ITALIA" dataDxfId="92" dataCellStyle="Migliaia"/>
    <tableColumn id="2" xr3:uid="{FBDFE7B9-6EC1-4D4B-99C0-D8A82870863D}" name="PIL [milioni di €] ITA- TERMINI NOMINALI (a prezzi Correnti)" dataDxfId="91"/>
    <tableColumn id="10" xr3:uid="{F3699A25-7450-41F9-B806-8C7615C4E4B2}" name="PIL PROCAPITE NOMINALE [€] ITALIA" dataDxfId="90">
      <calculatedColumnFormula>17385.1</calculatedColumnFormula>
    </tableColumn>
    <tableColumn id="14" xr3:uid="{B080567F-6B7C-48A3-B81A-8AFA4AB86D70}" name="POPOLAZIONE SICILIA" dataDxfId="89" dataCellStyle="Migliaia"/>
    <tableColumn id="3" xr3:uid="{518F5978-BD98-4703-8015-69E3A5630A52}" name="PIL [milioni di €] Sicilia-TERMINI NOMINALI (a prezzi Correnti)" dataDxfId="88"/>
    <tableColumn id="7" xr3:uid="{3504D083-4995-4D2A-B8E8-6A58CB149E6B}" name="PIL PROCAPITE [milioni di €] Sicilia-TERMINI NOMINALI (a prezzi Correnti)" dataDxfId="87"/>
    <tableColumn id="15" xr3:uid="{E2D5BBFE-EFEE-42FD-96FF-55E880A872FE}" name="PIL [milioni di €] PUGLIA - TERMINI NOMINALI (a prezzi correnti)" dataDxfId="86"/>
    <tableColumn id="16" xr3:uid="{DE0B3332-784B-4EBB-8CDF-21105997E6BB}" name="PIL [milioni di €] Basilicata - TERMINI NOMINALI (a prezzi correnti)" dataDxfId="85"/>
    <tableColumn id="4" xr3:uid="{33CD5C8E-BA14-427D-834E-A12DEE0D4305}" name="% Sicilia su Italia -NOMINALI"/>
    <tableColumn id="5" xr3:uid="{0965FEA6-0F45-4276-8C6B-862AC032CB42}" name="PIL [milioni di €] ITA- TERMINI REALI (a prezzi Costanti)" dataDxfId="84" dataCellStyle="Percentuale">
      <calculatedColumnFormula>1499354.9</calculatedColumnFormula>
    </tableColumn>
    <tableColumn id="21" xr3:uid="{14B43C06-8579-4317-BD2C-C3B8D525DA66}" name="Pil [milioni di €] Centro Nord - termini reali" dataDxfId="83" dataCellStyle="Percentuale"/>
    <tableColumn id="22" xr3:uid="{B159C1AD-2174-4266-AD19-D7CD31A8263B}" name="Pil [milioni di €] Sud e Isole - termini Reali" dataDxfId="82" dataCellStyle="Percentuale"/>
    <tableColumn id="19" xr3:uid="{F8D72DA8-360A-4989-B7CA-03DA76C7E817}" name="PIL [milioni di €] Puglia-TERMINI REALI (a prezzi costanti)" dataDxfId="81" dataCellStyle="Percentuale"/>
    <tableColumn id="20" xr3:uid="{3E5563C8-2723-4662-94E2-69399A6B59AB}" name="PIL [milioni di €] Basilicata-TERMINI REALI (a prezzi costanti)" dataDxfId="80" dataCellStyle="Percentuale"/>
    <tableColumn id="8" xr3:uid="{88BE03FC-171C-411E-B199-344047F40B2A}" name="PIL [milioni di €] Sicilia-TERMINI REALI (a prezzi costanti)" dataDxfId="79" dataCellStyle="Percentuale">
      <calculatedColumnFormula>87602.4</calculatedColumnFormula>
    </tableColumn>
    <tableColumn id="27" xr3:uid="{DA535DF2-00C1-4003-9E4B-B13DB3752677}" name="% Centro Nord su Italia - termini reali" dataDxfId="78" dataCellStyle="Percentuale">
      <calculatedColumnFormula>Tabella1[[#This Row],[Pil '[milioni di €'] Centro Nord - termini reali]]/Tabella1[[#This Row],[PIL '[milioni di €'] ITA- TERMINI REALI (a prezzi Costanti)]]</calculatedColumnFormula>
    </tableColumn>
    <tableColumn id="26" xr3:uid="{A3C0CFDA-073E-4DCC-B7BA-F936F125DA1C}" name="% Sud e Isole su Italia - termini reali" dataDxfId="77" dataCellStyle="Percentuale">
      <calculatedColumnFormula>Tabella1[[#This Row],[Pil '[milioni di €'] Sud e Isole - termini Reali]]/Tabella1[[#This Row],[PIL '[milioni di €'] ITA- TERMINI REALI (a prezzi Costanti)]]</calculatedColumnFormula>
    </tableColumn>
    <tableColumn id="24" xr3:uid="{2113D65C-7976-4C98-A617-A121F2EA1B95}" name="% Puglia su ITALIA -REALI" dataDxfId="76" dataCellStyle="Percentuale">
      <calculatedColumnFormula>Tabella1[[#This Row],[PIL '[milioni di €'] Puglia-TERMINI REALI (a prezzi costanti)]]/Tabella1[[#This Row],[PIL '[milioni di €'] ITA- TERMINI REALI (a prezzi Costanti)]]</calculatedColumnFormula>
    </tableColumn>
    <tableColumn id="23" xr3:uid="{750AB9E3-3FF4-45A5-89FC-7658C54E336E}" name="% Basilicata su ITALIA -REALI" dataDxfId="75" dataCellStyle="Percentuale">
      <calculatedColumnFormula>Tabella1[[#This Row],[PIL '[milioni di €'] Basilicata-TERMINI REALI (a prezzi costanti)]]/Tabella1[[#This Row],[PIL '[milioni di €'] ITA- TERMINI REALI (a prezzi Costanti)]]</calculatedColumnFormula>
    </tableColumn>
    <tableColumn id="13" xr3:uid="{F2E2D0DE-9D90-4C4F-A3BE-4474605E9D34}" name="% SICILIA su ITALIA -REALI" dataDxfId="74" dataCellStyle="Percentuale">
      <calculatedColumnFormula>Tabella1[[#This Row],[PIL '[milioni di €'] Sicilia-TERMINI REALI (a prezzi costanti)]]/Tabella1[[#This Row],[PIL '[milioni di €'] ITA- TERMINI REALI (a prezzi Costanti)]]</calculatedColumnFormula>
    </tableColumn>
    <tableColumn id="6" xr3:uid="{AE62FE68-359F-45D1-A911-D1431114A9A2}" name="PIL PROCAPITE [€] ITALIA- termini REALI (CHAIN LINKED)" dataDxfId="73" dataCellStyle="Percentuale">
      <calculatedColumnFormula>Tabella1[[#This Row],[PIL '[milioni di €'] ITA- TERMINI REALI (a prezzi Costanti)]]*(1000000)/Tabella1[[#This Row],[POPOLAZIONE ITALIA]]</calculatedColumnFormula>
    </tableColumn>
    <tableColumn id="29" xr3:uid="{188C976E-BB95-40F2-8846-E378D69A0DB9}" name="PIL Procapite Centro Nord - termini reali" dataDxfId="72" dataCellStyle="Percentuale"/>
    <tableColumn id="28" xr3:uid="{8D61E117-7193-44AF-BD4B-185A835C2ABF}" name="PIL Procapite Sud e Isole - termini reali" dataDxfId="71" dataCellStyle="Percentuale"/>
    <tableColumn id="18" xr3:uid="{3C893B02-F474-437C-B830-506B1F4C29DF}" name="PIL PROCAPITE [€] PUGLIA- termini REALI (CHAIN LINKED)" dataDxfId="70" dataCellStyle="Percentuale"/>
    <tableColumn id="17" xr3:uid="{3D43DC55-7AF5-42AE-9967-BC521948E612}" name="PIL PROCAPITE [€] BASILICATA- termini REALI (CHAIN LINKED)" dataDxfId="69" dataCellStyle="Percentuale"/>
    <tableColumn id="9" xr3:uid="{1B676F6D-B1FD-4BE8-AFB1-8CF5B23B1FD3}" name="PIL PROCAPITE [€] SICILIA- termini REALI (CHAIN LINKED)" dataDxfId="68" dataCellStyle="Percentuale">
      <calculatedColumnFormula>Tabella1[[#This Row],[PIL '[milioni di €'] Sicilia-TERMINI REALI (a prezzi costanti)]]*(1000000)/Tabella1[[#This Row],[POPOLAZIONE SICILIA]]</calculatedColumnFormula>
    </tableColumn>
    <tableColumn id="11" xr3:uid="{8AC5EF12-388A-4E77-8CC3-04C18ECA7CD8}" name="rapporto PIL Procapite Sicilia / Italia" dataDxfId="67" dataCellStyle="Percentuale">
      <calculatedColumnFormula>Tabella1[[#This Row],[PIL PROCAPITE '[€'] SICILIA- termini REALI (CHAIN LINKED)]]/Tabella1[[#This Row],[PIL PROCAPITE '[€'] ITALIA- termini REALI (CHAIN LINKED)]]</calculatedColumnFormula>
    </tableColumn>
  </tableColumns>
  <tableStyleInfo name="TableStyleLight14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22A5299-D770-4745-A323-C291F5BF564B}" name="Tabella13" displayName="Tabella13" ref="A2:AI44" totalsRowShown="0" headerRowDxfId="66" headerRowBorderDxfId="65" tableBorderDxfId="64">
  <autoFilter ref="A2:AI44" xr:uid="{722A5299-D770-4745-A323-C291F5BF564B}"/>
  <tableColumns count="35">
    <tableColumn id="1" xr3:uid="{0A115EE8-132B-4674-AAC1-C07B4CB98D99}" name="anno" dataDxfId="63"/>
    <tableColumn id="2" xr3:uid="{9C4D1669-D403-451B-A895-ABBA4A679A43}" name="ITALY - total economic activities " dataDxfId="62"/>
    <tableColumn id="10" xr3:uid="{546B7286-942E-4FC2-A9DD-8C51091B15F3}" name="ITALY - PRIMARY (agricolture, forestry, fishing)"/>
    <tableColumn id="19" xr3:uid="{845EBD64-7FD5-44E9-B670-C330F16384E0}" name="n° occupati agricoltura Italia" dataDxfId="61"/>
    <tableColumn id="17" xr3:uid="{8341A423-D737-45B6-BA6A-6B1AB6A918C9}" name="Primary / total" dataDxfId="60" dataCellStyle="Percentuale">
      <calculatedColumnFormula>Tabella13[[#This Row],[ITALY - PRIMARY (agricolture, forestry, fishing)]]/Tabella13[[#This Row],[ITALY - total economic activities ]]</calculatedColumnFormula>
    </tableColumn>
    <tableColumn id="11" xr3:uid="{92E702D1-D3A1-42DF-B85D-0A6C4BB54D45}" name="ITALY - SECONDARY ( industry, mining, manufacturing, construction)"/>
    <tableColumn id="12" xr3:uid="{BBCD024E-A3F7-4ECD-B28B-C77AC6BF8DE6}" name="n° occupati industria Italia" dataDxfId="59"/>
    <tableColumn id="18" xr3:uid="{1D227494-2626-4774-8D29-EF09B10ACC79}" name="Seconday/Total" dataDxfId="58">
      <calculatedColumnFormula>Tabella13[[#This Row],[ITALY - SECONDARY ( industry, mining, manufacturing, construction)]]/Tabella13[[#This Row],[ITALY - total economic activities ]]</calculatedColumnFormula>
    </tableColumn>
    <tableColumn id="3" xr3:uid="{32D52D45-D921-46C6-8630-3E40C707AAAE}" name="ITALY - SECONDARY (only construction)"/>
    <tableColumn id="21" xr3:uid="{D5EEC009-9A04-48CC-A107-41756B98F5FE}" name="n° occupati servizi Italia" dataDxfId="57"/>
    <tableColumn id="7" xr3:uid="{3A5CCE9B-0339-413A-B6AC-76BBC3D35792}" name="ITALY - TERTIARY (services, Public Administration...)"/>
    <tableColumn id="20" xr3:uid="{0A5537A0-4261-4E36-8919-7AC77B6D031B}" name="Tertiary /TOTAL" dataDxfId="56">
      <calculatedColumnFormula>Tabella13[[#This Row],[ITALY - TERTIARY (services, Public Administration...)]]/Tabella13[[#This Row],[ITALY - total economic activities ]]</calculatedColumnFormula>
    </tableColumn>
    <tableColumn id="4" xr3:uid="{BB379718-D594-4678-976F-AE9E3F7F333D}" name="ITALY - TERTIARY (only public administration)" dataDxfId="55"/>
    <tableColumn id="15" xr3:uid="{B1A2AF81-024E-4707-A2EA-484967B1BD3D}" name="ITALY - TERTIARY (only &quot;accomodation and food services&quot;)" dataDxfId="54"/>
    <tableColumn id="30" xr3:uid="{D50F7F3B-1E72-40B3-905C-BFA20D0F8F98}" name="Centro - Nord - total economic activities" dataDxfId="53"/>
    <tableColumn id="29" xr3:uid="{B0CDBE7D-3DFC-4949-A8BC-85B54B731BDE}" name="Centro Nord - Primary" dataDxfId="52"/>
    <tableColumn id="28" xr3:uid="{D044430A-7EF6-4A02-838A-FA5180121B1E}" name="Centro Nord - Secondary" dataDxfId="51"/>
    <tableColumn id="27" xr3:uid="{46A62608-0DA2-483B-A3EC-BBE417837C48}" name="Centro Nord - Tertiary" dataDxfId="50"/>
    <tableColumn id="34" xr3:uid="{22BF5274-328B-4103-974F-A21857980ADC}" name="Mezzogiorno - Total economic activities" dataDxfId="49"/>
    <tableColumn id="33" xr3:uid="{51FDCA1B-62F8-4872-B09E-D00A1194022E}" name="Mezzogiorno - Primary" dataDxfId="48"/>
    <tableColumn id="32" xr3:uid="{02810300-BE86-49DB-AD67-131077577AF3}" name="Mezzogiorno - Secondary" dataDxfId="47"/>
    <tableColumn id="31" xr3:uid="{E9C27F80-46D4-4CAF-A5C1-EFBD6BDB693C}" name="Mezzogiorno - Tertiary" dataDxfId="46"/>
    <tableColumn id="5" xr3:uid="{3BF15871-ADC0-495F-A203-D6D377C9A934}" name="SICILY - total economic activities (Gross value added) - MILLION  €" dataDxfId="45" dataCellStyle="Percentuale"/>
    <tableColumn id="8" xr3:uid="{D28A7572-EDC4-4596-B48B-E52254394466}" name="SICILY - PRIMARY (agricolture, forestry, fishing) - MILLION €" dataDxfId="44" dataCellStyle="Percentuale"/>
    <tableColumn id="22" xr3:uid="{85EDE857-0EED-4BEC-972D-56992E62DC0F}" name="n° occupati agricoltura Sicilia" dataDxfId="43"/>
    <tableColumn id="6" xr3:uid="{9643323E-76CD-4CCD-B6C4-1D83ECDC150A}" name="SICILY - SECONDARY ( industry, mining, manufacturing, construction) - MILLION €" dataDxfId="42" dataCellStyle="Percentuale"/>
    <tableColumn id="23" xr3:uid="{2C0EA000-683C-474A-A781-49868A6B53A9}" name="n° occupati industria Sicilia" dataDxfId="41"/>
    <tableColumn id="9" xr3:uid="{FF0DE2F3-63C5-47A6-B671-F8094DC0597B}" name="SICILY - SECONDARY (only construction)" dataDxfId="40" dataCellStyle="Percentuale"/>
    <tableColumn id="25" xr3:uid="{44410CDD-DF88-4745-AAC5-E318E835180F}" name="n° occupati costruzioni Sicilia" dataDxfId="39"/>
    <tableColumn id="13" xr3:uid="{6AFCEF84-3DBF-44D6-AA8D-BFD00E2012F8}" name="SICILYY - TERTIARY (services, Public Administration...)"/>
    <tableColumn id="24" xr3:uid="{DFE828DC-35F7-41D0-A29C-6218BBB44950}" name="n° occupati servizi Sicilia" dataDxfId="38"/>
    <tableColumn id="16" xr3:uid="{87333B60-F197-414E-AF7F-592486A6CC87}" name="SICILY - TERTIARY (only public administration)" dataDxfId="37"/>
    <tableColumn id="26" xr3:uid="{87E69072-B06C-4FA1-BAF7-081141AE1F20}" name="n° occupati Pubblica amministrazione Sicilia" dataDxfId="36"/>
    <tableColumn id="14" xr3:uid="{EC8E7896-E40E-49FA-8B55-01FCDB834328}" name="SICILY - TERTIARY (only &quot;accomodation and food services&quot;)" dataDxfId="35"/>
    <tableColumn id="36" xr3:uid="{2C0F66F3-C367-476A-9C51-F34CFDD00AD9}" name="n. occupati totale" dataDxfId="34">
      <calculatedColumnFormula>Y4+AA4+AE4</calculatedColumnFormula>
    </tableColumn>
  </tableColumns>
  <tableStyleInfo name="TableStyleLight14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AD7FADF1-2FF1-4C8D-A418-0D2F1CF699F4}" name="Tabella12" displayName="Tabella12" ref="W49:AC57" totalsRowShown="0" headerRowDxfId="33" dataDxfId="32" headerRowCellStyle="Percentuale" dataCellStyle="Percentuale">
  <tableColumns count="7">
    <tableColumn id="1" xr3:uid="{B43B6150-851C-4D9F-8391-17328A50A277}" name="Settori" dataDxfId="31" dataCellStyle="Percentuale"/>
    <tableColumn id="2" xr3:uid="{4C3A21B8-F903-41C2-9B93-FDAC930AE04A}" name="Valore aggiunto" dataDxfId="30" dataCellStyle="Percentuale">
      <calculatedColumnFormula>W11</calculatedColumnFormula>
    </tableColumn>
    <tableColumn id="3" xr3:uid="{3A638413-AAD3-401D-8983-76A9836C4102}" name="quota sul totale %" dataDxfId="29" dataCellStyle="Percentuale">
      <calculatedColumnFormula>Tabella12[[#This Row],[Valore aggiunto]]/$X$56</calculatedColumnFormula>
    </tableColumn>
    <tableColumn id="4" xr3:uid="{F646FDDD-523D-43D7-BEEA-C8BBDBA19980}" name="Valore aggiunto    " dataDxfId="28" dataCellStyle="Percentuale">
      <calculatedColumnFormula>W27</calculatedColumnFormula>
    </tableColumn>
    <tableColumn id="5" xr3:uid="{B6D6125F-AE00-4F93-B96A-D45552BF4C94}" name="quota sul totale %  " dataDxfId="27" dataCellStyle="Percentuale">
      <calculatedColumnFormula>Tabella12[[#This Row],[Valore aggiunto    ]]/$Z$56</calculatedColumnFormula>
    </tableColumn>
    <tableColumn id="6" xr3:uid="{68CDA020-42E8-4849-A999-353D81C1C8A1}" name="Valore aggiunto       " dataDxfId="26" dataCellStyle="Percentuale">
      <calculatedColumnFormula>W37</calculatedColumnFormula>
    </tableColumn>
    <tableColumn id="7" xr3:uid="{3189C8D8-AB38-4805-8E5A-33227E20450A}" name="quota sul totale %   " dataDxfId="25" dataCellStyle="Percentuale">
      <calculatedColumnFormula>Tabella12[[#This Row],[Valore aggiunto    ]]/$Z$56</calculatedColumnFormula>
    </tableColumn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E587692-88DA-4C6F-9765-5CE84E3CB19A}" name="Tabella4" displayName="Tabella4" ref="A1:J73" totalsRowShown="0" headerRowDxfId="24">
  <autoFilter ref="A1:J73" xr:uid="{CE587692-88DA-4C6F-9765-5CE84E3CB19A}"/>
  <tableColumns count="10">
    <tableColumn id="1" xr3:uid="{235C3ACA-5E7D-45B9-ACB6-5FC3BBC4D74B}" name="Anno"/>
    <tableColumn id="2" xr3:uid="{3AABD6E3-CF39-4969-AB54-CB735E1899CE}" name="Sicilia- ESPORTAZIONI [milioni di €]" dataDxfId="23" dataCellStyle="Valuta">
      <calculatedColumnFormula>GETPIVOTDATA("Somma di Sicilia (VALORI)",$Z$1,"Periodo2","Gruppo1")</calculatedColumnFormula>
    </tableColumn>
    <tableColumn id="3" xr3:uid="{6DEBC2FF-626A-46D5-921C-ADD841187A75}" name="Sicilia - IMPORTAZIONI[milioni di €]"/>
    <tableColumn id="12" xr3:uid="{994E1213-FBC1-4E86-8134-CD97430F0DC6}" name="Nord Italia- ESPORTAZIONI [milioni di €]" dataCellStyle="Valuta">
      <calculatedColumnFormula>GETPIVOTDATA("Somma di Nord",$Z$1,"Periodo2","Gruppo1")</calculatedColumnFormula>
    </tableColumn>
    <tableColumn id="11" xr3:uid="{412F1D56-E5EB-4C1F-9A9C-5267E9FD5F53}" name="Nord Italia- IMPORTAZIONI"/>
    <tableColumn id="4" xr3:uid="{AE090A27-1FA9-4146-9A9A-BB3CEA9D644E}" name="ITALIA-ESPORTAZIONI [milioni di €]" dataCellStyle="Valuta">
      <calculatedColumnFormula>GETPIVOTDATA("Somma di Italia-VALORI",$Z$1,"Periodo2","Gruppo1")</calculatedColumnFormula>
    </tableColumn>
    <tableColumn id="5" xr3:uid="{BAFF8C6E-A103-40A4-9E99-873A5D1074E1}" name="ITALIA- IMPORTAZIONI[milioni di €]"/>
    <tableColumn id="6" xr3:uid="{0479171C-3B5F-4AA7-8008-0A79D8A149F4}" name="% EXPORT Sicilia / Italia" dataDxfId="22" dataCellStyle="Percentuale">
      <calculatedColumnFormula>Tabella4[[#This Row],[Sicilia- ESPORTAZIONI '[milioni di €']]]/Tabella4[[#This Row],[ITALIA-ESPORTAZIONI '[milioni di €']]]</calculatedColumnFormula>
    </tableColumn>
    <tableColumn id="13" xr3:uid="{C80C45A2-4CA6-4CF3-B4BF-3CA5D8C87BAE}" name="export (Nord Italia / Italia)" dataDxfId="21" dataCellStyle="Percentuale">
      <calculatedColumnFormula>Tabella4[[#This Row],[Nord Italia- ESPORTAZIONI '[milioni di €']]]/Tabella4[[#This Row],[ITALIA-ESPORTAZIONI '[milioni di €']]]</calculatedColumnFormula>
    </tableColumn>
    <tableColumn id="7" xr3:uid="{3EB5C299-3EEB-415C-8AB7-A8E6646C2E55}" name="% Import Sicilia / Italia2" dataDxfId="20" dataCellStyle="Percentuale">
      <calculatedColumnFormula>Tabella4[[#This Row],[Sicilia - IMPORTAZIONI'[milioni di €']]]/Tabella4[[#This Row],[ITALIA- IMPORTAZIONI'[milioni di €']]]</calculatedColumnFormula>
    </tableColumn>
  </tableColumns>
  <tableStyleInfo name="TableStyleLight14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1DCEF63-ECEB-40A1-BBFC-D24F39F41E33}" name="Tabella5" displayName="Tabella5" ref="O1:X1806" totalsRowShown="0" headerRowDxfId="19" tableBorderDxfId="18">
  <autoFilter ref="O1:X1806" xr:uid="{81DCEF63-ECEB-40A1-BBFC-D24F39F41E33}"/>
  <tableColumns count="10">
    <tableColumn id="1" xr3:uid="{9B1218C8-30BB-40E6-A7F5-9C13C5876434}" name="Periodo" dataDxfId="17"/>
    <tableColumn id="2" xr3:uid="{8D5B3E24-3195-4BE7-B889-E528C37AC179}" name="Nord-ovest" dataDxfId="16"/>
    <tableColumn id="8" xr3:uid="{6387F262-9449-4D97-B6FF-B8BE2597BAF1}" name="Nord-ovest (VALORI)" dataDxfId="15">
      <calculatedColumnFormula>VALUE(Tabella5[[#This Row],[Nord-ovest]])</calculatedColumnFormula>
    </tableColumn>
    <tableColumn id="3" xr3:uid="{26E23200-731E-43F3-A4FF-D9BD9B27EA3E}" name="nord-est"/>
    <tableColumn id="9" xr3:uid="{DB149C74-BC7E-4DAC-BBDD-EA499BFE7C70}" name="Nord-est (VALORI)" dataDxfId="14">
      <calculatedColumnFormula>VALUE(Tabella5[[#This Row],[nord-est]])</calculatedColumnFormula>
    </tableColumn>
    <tableColumn id="4" xr3:uid="{C30FA88A-309D-422B-901A-F4F87675D727}" name="Nord" dataDxfId="13">
      <calculatedColumnFormula>Tabella5[[#This Row],[Nord-ovest (VALORI)]]+Tabella5[[#This Row],[Nord-est (VALORI)]]</calculatedColumnFormula>
    </tableColumn>
    <tableColumn id="5" xr3:uid="{9EC685A0-4F04-4ADC-B97A-971AD0813E5D}" name="Italia"/>
    <tableColumn id="10" xr3:uid="{9B4A081C-BF26-4908-872B-93F8C13F452A}" name="Italia-VALORI" dataDxfId="12">
      <calculatedColumnFormula>VALUE(Tabella5[[#This Row],[Italia]])</calculatedColumnFormula>
    </tableColumn>
    <tableColumn id="11" xr3:uid="{E74A683C-081C-4A57-A080-F46D0CDA1AED}" name="Sicilia"/>
    <tableColumn id="6" xr3:uid="{9087D968-59C4-4805-A368-1990EF1A5C9C}" name="Sicilia (VALORI)" dataDxfId="11">
      <calculatedColumnFormula>VALUE(Tabella5[[#This Row],[Sicilia]])</calculatedColumnFormula>
    </tableColumn>
  </tableColumns>
  <tableStyleInfo name="TableStyleLight10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DAC894B-6D0A-4F31-8C35-AD4EFDC7ED32}" name="Tabella3" displayName="Tabella3" ref="A1:L1048576" totalsRowShown="0">
  <autoFilter ref="A1:L1048576" xr:uid="{2DAC894B-6D0A-4F31-8C35-AD4EFDC7ED32}"/>
  <tableColumns count="12">
    <tableColumn id="1" xr3:uid="{47804CA8-3DDE-4300-AD54-ADA42E964969}" name="anno"/>
    <tableColumn id="2" xr3:uid="{9C343838-10F1-4671-8EE5-CA5331F9988D}" name="ITALY - Arrivals" dataDxfId="10"/>
    <tableColumn id="3" xr3:uid="{B149FFB3-C7BA-407B-B2D4-4BBEA4C09D5E}" name="ITALY- stays" dataDxfId="9"/>
    <tableColumn id="21" xr3:uid="{12AC9054-F605-4F09-9C76-A266716D55C3}" name="aumento rispetto all'anno precendete - arrivi" dataDxfId="8">
      <calculatedColumnFormula>(Tabella3[[#This Row],[ITALY - Arrivals]]-B1)/B1</calculatedColumnFormula>
    </tableColumn>
    <tableColumn id="22" xr3:uid="{7D22242F-2269-4CE4-B2AF-FB274DCCF0EA}" name="aumento rispetto all'anno precendete - presenze" dataDxfId="7">
      <calculatedColumnFormula>(Tabella3[[#This Row],[Sicily - stays]]-C1)/C1</calculatedColumnFormula>
    </tableColumn>
    <tableColumn id="4" xr3:uid="{0244D2AC-BA38-4191-AC77-08D1D14EDD32}" name="Sicily - Arrivals"/>
    <tableColumn id="5" xr3:uid="{5349F87D-86C1-487B-B2A0-2B2DE54116C1}" name="Sicily - stays"/>
    <tableColumn id="19" xr3:uid="{F0A92F21-A0F5-4B57-B6D0-40BA68EF911C}" name="aumento rispetto all'anno precedente - arrivi" dataDxfId="6">
      <calculatedColumnFormula>(Tabella3[[#This Row],[Sicily - Arrivals]]-F1)/F1</calculatedColumnFormula>
    </tableColumn>
    <tableColumn id="20" xr3:uid="{D2183168-F314-42F1-AD94-F68B2AB7233D}" name="aumento rispetto all'anno precedente - presenze"/>
    <tableColumn id="6" xr3:uid="{56F1B321-3FE6-4636-ACE9-72D8D16C4D15}" name="% sicilia / Itailia - ARRIVI" dataDxfId="5" dataCellStyle="Percentuale">
      <calculatedColumnFormula>Tabella3[[#This Row],[Sicily - Arrivals]]/Tabella3[[#This Row],[ITALY - Arrivals]]</calculatedColumnFormula>
    </tableColumn>
    <tableColumn id="7" xr3:uid="{DBD14B78-1C5C-4DDE-8518-B135A7DCF383}" name="% sicilia / Itailia - Presenze"/>
    <tableColumn id="8" xr3:uid="{2EF4640F-44FE-4F83-A8D5-F9FC36A74AD6}" name="Colonna8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2.xml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5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82"/>
  <sheetViews>
    <sheetView topLeftCell="A40" zoomScale="60" zoomScaleNormal="60" zoomScaleSheetLayoutView="46" workbookViewId="0">
      <pane xSplit="1" topLeftCell="I1" activePane="topRight" state="frozen"/>
      <selection pane="topRight" activeCell="V101" sqref="V101"/>
    </sheetView>
  </sheetViews>
  <sheetFormatPr defaultRowHeight="14.4" x14ac:dyDescent="0.3"/>
  <cols>
    <col min="1" max="1" width="20.21875" customWidth="1"/>
    <col min="2" max="2" width="25.33203125" style="40" customWidth="1"/>
    <col min="3" max="3" width="30.88671875" style="29" customWidth="1"/>
    <col min="4" max="4" width="21.6640625" style="29" customWidth="1"/>
    <col min="5" max="5" width="20.88671875" style="33" customWidth="1"/>
    <col min="6" max="6" width="30.109375" style="29" customWidth="1"/>
    <col min="7" max="8" width="27.5546875" style="29" customWidth="1"/>
    <col min="9" max="9" width="24.44140625" customWidth="1"/>
    <col min="10" max="10" width="24.6640625" style="30" customWidth="1"/>
    <col min="11" max="14" width="25" style="30" customWidth="1"/>
    <col min="15" max="15" width="30.44140625" style="30" customWidth="1"/>
    <col min="16" max="20" width="26.77734375" style="27" customWidth="1"/>
    <col min="21" max="26" width="25" style="30" customWidth="1"/>
    <col min="27" max="27" width="25.6640625" customWidth="1"/>
    <col min="28" max="28" width="20.21875" style="16" customWidth="1"/>
    <col min="29" max="29" width="32.5546875" customWidth="1"/>
    <col min="40" max="40" width="20.5546875" customWidth="1"/>
    <col min="41" max="41" width="15.6640625" customWidth="1"/>
    <col min="42" max="42" width="15.88671875" customWidth="1"/>
    <col min="43" max="43" width="12.109375" customWidth="1"/>
    <col min="44" max="44" width="11.109375" bestFit="1" customWidth="1"/>
    <col min="45" max="45" width="11.6640625" customWidth="1"/>
    <col min="49" max="49" width="11.109375" bestFit="1" customWidth="1"/>
    <col min="50" max="50" width="12.88671875" customWidth="1"/>
    <col min="51" max="51" width="14.109375" bestFit="1" customWidth="1"/>
  </cols>
  <sheetData>
    <row r="1" spans="1:51" ht="15" thickBot="1" x14ac:dyDescent="0.35"/>
    <row r="2" spans="1:51" ht="36.6" customHeight="1" thickTop="1" thickBot="1" x14ac:dyDescent="0.4">
      <c r="B2" s="493" t="s">
        <v>136</v>
      </c>
      <c r="C2" s="494"/>
      <c r="D2" s="494"/>
      <c r="E2" s="494"/>
      <c r="F2" s="494"/>
      <c r="G2" s="494"/>
      <c r="H2" s="494"/>
      <c r="I2" s="494"/>
      <c r="J2" s="495"/>
      <c r="K2" s="493" t="s">
        <v>140</v>
      </c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  <c r="Z2" s="494"/>
      <c r="AA2" s="495"/>
    </row>
    <row r="3" spans="1:51" ht="36.6" customHeight="1" thickTop="1" thickBot="1" x14ac:dyDescent="0.4">
      <c r="B3" s="41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</row>
    <row r="4" spans="1:51" ht="62.4" customHeight="1" thickBot="1" x14ac:dyDescent="0.35">
      <c r="A4" s="151" t="s">
        <v>0</v>
      </c>
      <c r="B4" s="374" t="s">
        <v>130</v>
      </c>
      <c r="C4" s="375" t="s">
        <v>113</v>
      </c>
      <c r="D4" s="375" t="s">
        <v>135</v>
      </c>
      <c r="E4" s="376" t="s">
        <v>131</v>
      </c>
      <c r="F4" s="377" t="s">
        <v>114</v>
      </c>
      <c r="G4" s="377" t="s">
        <v>117</v>
      </c>
      <c r="H4" s="35" t="s">
        <v>137</v>
      </c>
      <c r="I4" s="35" t="s">
        <v>138</v>
      </c>
      <c r="J4" s="378" t="s">
        <v>306</v>
      </c>
      <c r="K4" s="379" t="s">
        <v>122</v>
      </c>
      <c r="L4" s="380" t="s">
        <v>199</v>
      </c>
      <c r="M4" s="381" t="s">
        <v>200</v>
      </c>
      <c r="N4" s="132" t="s">
        <v>139</v>
      </c>
      <c r="O4" s="132" t="s">
        <v>141</v>
      </c>
      <c r="P4" s="382" t="s">
        <v>134</v>
      </c>
      <c r="Q4" s="383" t="s">
        <v>202</v>
      </c>
      <c r="R4" s="168" t="s">
        <v>203</v>
      </c>
      <c r="S4" s="163" t="s">
        <v>201</v>
      </c>
      <c r="T4" s="127" t="s">
        <v>205</v>
      </c>
      <c r="U4" s="384" t="s">
        <v>204</v>
      </c>
      <c r="V4" s="385" t="s">
        <v>132</v>
      </c>
      <c r="W4" s="386" t="s">
        <v>206</v>
      </c>
      <c r="X4" s="387" t="s">
        <v>207</v>
      </c>
      <c r="Y4" s="388" t="s">
        <v>164</v>
      </c>
      <c r="Z4" s="388" t="s">
        <v>165</v>
      </c>
      <c r="AA4" s="389" t="s">
        <v>133</v>
      </c>
      <c r="AB4" s="390" t="s">
        <v>148</v>
      </c>
      <c r="AC4" s="25" t="s">
        <v>128</v>
      </c>
      <c r="AM4" s="63" t="s">
        <v>0</v>
      </c>
      <c r="AN4" s="61" t="s">
        <v>160</v>
      </c>
      <c r="AO4" s="61" t="s">
        <v>161</v>
      </c>
      <c r="AP4" s="61" t="s">
        <v>162</v>
      </c>
      <c r="AQ4" s="62" t="s">
        <v>163</v>
      </c>
      <c r="AR4" s="62" t="s">
        <v>208</v>
      </c>
      <c r="AS4" s="62" t="s">
        <v>209</v>
      </c>
      <c r="AV4" s="63" t="s">
        <v>0</v>
      </c>
      <c r="AW4" s="62" t="s">
        <v>208</v>
      </c>
      <c r="AX4" s="62" t="s">
        <v>210</v>
      </c>
      <c r="AY4" s="62" t="s">
        <v>163</v>
      </c>
    </row>
    <row r="5" spans="1:51" ht="28.8" customHeight="1" x14ac:dyDescent="0.3">
      <c r="A5" s="152">
        <v>1861</v>
      </c>
      <c r="B5" s="157">
        <v>22176477</v>
      </c>
      <c r="C5"/>
      <c r="D5"/>
      <c r="E5" s="157">
        <v>2408521</v>
      </c>
      <c r="F5"/>
      <c r="G5"/>
      <c r="H5"/>
      <c r="J5"/>
      <c r="K5" s="82"/>
      <c r="L5" s="89"/>
      <c r="M5" s="89"/>
      <c r="N5" s="89"/>
      <c r="O5" s="89"/>
      <c r="P5" s="91"/>
      <c r="Q5" s="128"/>
      <c r="R5" s="39"/>
      <c r="S5" s="39"/>
      <c r="T5" s="39"/>
      <c r="U5" s="93"/>
      <c r="V5"/>
      <c r="W5"/>
      <c r="X5"/>
      <c r="Y5"/>
      <c r="Z5"/>
      <c r="AB5" s="48"/>
      <c r="AM5" s="64">
        <v>1995</v>
      </c>
      <c r="AN5" s="39">
        <v>26376.5</v>
      </c>
      <c r="AO5" s="39">
        <v>16828.5</v>
      </c>
      <c r="AP5" s="39">
        <v>17508</v>
      </c>
      <c r="AQ5" s="69">
        <v>17496.7</v>
      </c>
      <c r="AR5" s="29">
        <f>W17</f>
        <v>31249.7</v>
      </c>
      <c r="AS5" s="29">
        <f>X17</f>
        <v>17814</v>
      </c>
      <c r="AV5" s="64">
        <v>1995</v>
      </c>
      <c r="AW5" s="29">
        <f>W17</f>
        <v>31249.7</v>
      </c>
      <c r="AX5" s="29">
        <f>X17</f>
        <v>17814</v>
      </c>
      <c r="AY5" s="29">
        <f>AA17</f>
        <v>17496.7</v>
      </c>
    </row>
    <row r="6" spans="1:51" ht="19.8" customHeight="1" x14ac:dyDescent="0.3">
      <c r="A6" s="152">
        <v>1871</v>
      </c>
      <c r="B6" s="157">
        <v>27299883</v>
      </c>
      <c r="C6"/>
      <c r="D6"/>
      <c r="E6" s="157">
        <v>2590165</v>
      </c>
      <c r="F6"/>
      <c r="G6"/>
      <c r="H6"/>
      <c r="J6"/>
      <c r="K6" s="92"/>
      <c r="L6" s="7"/>
      <c r="M6" s="7"/>
      <c r="N6" s="7"/>
      <c r="O6" s="7"/>
      <c r="P6" s="93"/>
      <c r="Q6" s="128"/>
      <c r="R6" s="39"/>
      <c r="S6" s="39"/>
      <c r="T6" s="39"/>
      <c r="U6" s="93"/>
      <c r="V6"/>
      <c r="W6"/>
      <c r="X6"/>
      <c r="Y6"/>
      <c r="Z6"/>
      <c r="AB6" s="48"/>
      <c r="AM6" s="65">
        <v>1996</v>
      </c>
      <c r="AN6" s="39">
        <v>26703.1</v>
      </c>
      <c r="AO6" s="39">
        <v>16963.400000000001</v>
      </c>
      <c r="AP6" s="39">
        <v>18181.900000000001</v>
      </c>
      <c r="AQ6" s="69">
        <v>17708.2</v>
      </c>
      <c r="AR6" s="29">
        <f t="shared" ref="AR6:AR31" si="0">W18</f>
        <v>31691.599999999999</v>
      </c>
      <c r="AS6" s="29">
        <f t="shared" ref="AS6:AS31" si="1">X18</f>
        <v>17921.8</v>
      </c>
      <c r="AV6" s="65">
        <v>1996</v>
      </c>
      <c r="AW6" s="29">
        <f t="shared" ref="AW6:AX6" si="2">W18</f>
        <v>31691.599999999999</v>
      </c>
      <c r="AX6" s="29">
        <f t="shared" si="2"/>
        <v>17921.8</v>
      </c>
      <c r="AY6" s="29">
        <f t="shared" ref="AY6:AY31" si="3">AA18</f>
        <v>17708.2</v>
      </c>
    </row>
    <row r="7" spans="1:51" ht="16.8" customHeight="1" x14ac:dyDescent="0.3">
      <c r="A7" s="152">
        <v>1881</v>
      </c>
      <c r="B7" s="157">
        <v>28951546</v>
      </c>
      <c r="C7"/>
      <c r="D7"/>
      <c r="E7" s="157">
        <v>2933154</v>
      </c>
      <c r="F7"/>
      <c r="G7"/>
      <c r="H7"/>
      <c r="J7"/>
      <c r="K7" s="92"/>
      <c r="L7" s="7"/>
      <c r="M7" s="7"/>
      <c r="N7" s="7"/>
      <c r="O7" s="7"/>
      <c r="P7" s="93"/>
      <c r="Q7" s="128"/>
      <c r="R7" s="39"/>
      <c r="S7" s="39"/>
      <c r="T7" s="39"/>
      <c r="U7" s="93"/>
      <c r="V7"/>
      <c r="W7"/>
      <c r="X7"/>
      <c r="Y7"/>
      <c r="Z7"/>
      <c r="AB7" s="48"/>
      <c r="AM7" s="65">
        <v>1997</v>
      </c>
      <c r="AN7" s="39">
        <v>27177.5</v>
      </c>
      <c r="AO7" s="39">
        <v>17147.599999999999</v>
      </c>
      <c r="AP7" s="39">
        <v>18699.8</v>
      </c>
      <c r="AQ7" s="69">
        <v>17868.400000000001</v>
      </c>
      <c r="AR7" s="29">
        <f t="shared" si="0"/>
        <v>32215.4</v>
      </c>
      <c r="AS7" s="29">
        <f t="shared" si="1"/>
        <v>18295.3</v>
      </c>
      <c r="AV7" s="65">
        <v>1997</v>
      </c>
      <c r="AW7" s="29">
        <f t="shared" ref="AW7:AX7" si="4">W19</f>
        <v>32215.4</v>
      </c>
      <c r="AX7" s="29">
        <f t="shared" si="4"/>
        <v>18295.3</v>
      </c>
      <c r="AY7" s="29">
        <f t="shared" si="3"/>
        <v>17868.400000000001</v>
      </c>
    </row>
    <row r="8" spans="1:51" ht="18.600000000000001" customHeight="1" x14ac:dyDescent="0.3">
      <c r="A8" s="152">
        <v>1901</v>
      </c>
      <c r="B8" s="157">
        <v>32963316</v>
      </c>
      <c r="C8"/>
      <c r="D8"/>
      <c r="E8" s="157">
        <v>3568124</v>
      </c>
      <c r="F8"/>
      <c r="G8"/>
      <c r="H8"/>
      <c r="J8"/>
      <c r="K8" s="92"/>
      <c r="L8" s="7"/>
      <c r="M8" s="7"/>
      <c r="N8" s="7"/>
      <c r="O8" s="7"/>
      <c r="P8" s="93"/>
      <c r="Q8" s="128"/>
      <c r="R8" s="39"/>
      <c r="S8" s="39"/>
      <c r="T8" s="39"/>
      <c r="U8" s="93"/>
      <c r="V8"/>
      <c r="W8"/>
      <c r="X8"/>
      <c r="Y8"/>
      <c r="Z8"/>
      <c r="AB8" s="48"/>
      <c r="AM8" s="65">
        <v>1998</v>
      </c>
      <c r="AN8" s="39">
        <v>27661.5</v>
      </c>
      <c r="AO8" s="39">
        <v>17695.7</v>
      </c>
      <c r="AP8" s="39">
        <v>19402</v>
      </c>
      <c r="AQ8" s="69">
        <v>18247.099999999999</v>
      </c>
      <c r="AR8" s="29">
        <f t="shared" si="0"/>
        <v>32735.1</v>
      </c>
      <c r="AS8" s="29">
        <f t="shared" si="1"/>
        <v>18706.3</v>
      </c>
      <c r="AV8" s="65">
        <v>1998</v>
      </c>
      <c r="AW8" s="29">
        <f t="shared" ref="AW8:AX8" si="5">W20</f>
        <v>32735.1</v>
      </c>
      <c r="AX8" s="29">
        <f t="shared" si="5"/>
        <v>18706.3</v>
      </c>
      <c r="AY8" s="29">
        <f t="shared" si="3"/>
        <v>18247.099999999999</v>
      </c>
    </row>
    <row r="9" spans="1:51" ht="22.8" customHeight="1" x14ac:dyDescent="0.3">
      <c r="A9" s="152">
        <v>1911</v>
      </c>
      <c r="B9" s="157">
        <v>35841563</v>
      </c>
      <c r="C9"/>
      <c r="D9"/>
      <c r="E9" s="157">
        <v>3811755</v>
      </c>
      <c r="F9"/>
      <c r="G9"/>
      <c r="H9"/>
      <c r="J9"/>
      <c r="K9" s="92"/>
      <c r="L9" s="7"/>
      <c r="M9" s="7"/>
      <c r="N9" s="7"/>
      <c r="O9" s="7"/>
      <c r="P9" s="93"/>
      <c r="Q9" s="128"/>
      <c r="R9" s="39"/>
      <c r="S9" s="39"/>
      <c r="T9" s="39"/>
      <c r="U9" s="93"/>
      <c r="V9"/>
      <c r="W9"/>
      <c r="X9"/>
      <c r="Y9"/>
      <c r="Z9"/>
      <c r="AB9" s="48"/>
      <c r="AM9" s="65">
        <v>1999</v>
      </c>
      <c r="AN9" s="39">
        <v>28106.5</v>
      </c>
      <c r="AO9" s="39">
        <v>18481.099999999999</v>
      </c>
      <c r="AP9" s="39">
        <v>20560.7</v>
      </c>
      <c r="AQ9" s="69">
        <v>18210.7</v>
      </c>
      <c r="AR9" s="29">
        <f t="shared" si="0"/>
        <v>33189.4</v>
      </c>
      <c r="AS9" s="29">
        <f t="shared" si="1"/>
        <v>19111.3</v>
      </c>
      <c r="AV9" s="65">
        <v>1999</v>
      </c>
      <c r="AW9" s="29">
        <f t="shared" ref="AW9:AX9" si="6">W21</f>
        <v>33189.4</v>
      </c>
      <c r="AX9" s="29">
        <f t="shared" si="6"/>
        <v>19111.3</v>
      </c>
      <c r="AY9" s="29">
        <f t="shared" si="3"/>
        <v>18210.7</v>
      </c>
    </row>
    <row r="10" spans="1:51" ht="24.6" customHeight="1" x14ac:dyDescent="0.3">
      <c r="A10" s="152">
        <v>1921</v>
      </c>
      <c r="B10" s="157">
        <v>39396757</v>
      </c>
      <c r="C10"/>
      <c r="D10"/>
      <c r="E10" s="157">
        <v>4223160</v>
      </c>
      <c r="F10"/>
      <c r="G10"/>
      <c r="H10"/>
      <c r="J10"/>
      <c r="K10" s="92"/>
      <c r="L10" s="7"/>
      <c r="M10" s="7"/>
      <c r="N10" s="7"/>
      <c r="O10" s="7"/>
      <c r="P10" s="93"/>
      <c r="Q10" s="128"/>
      <c r="R10" s="39"/>
      <c r="S10" s="39"/>
      <c r="T10" s="39"/>
      <c r="U10" s="93"/>
      <c r="V10"/>
      <c r="W10"/>
      <c r="X10"/>
      <c r="Y10"/>
      <c r="Z10"/>
      <c r="AB10" s="48"/>
      <c r="AM10" s="66">
        <v>2000</v>
      </c>
      <c r="AN10" s="39">
        <v>29157.7</v>
      </c>
      <c r="AO10" s="39">
        <v>19085.2</v>
      </c>
      <c r="AP10" s="39">
        <v>21185.3</v>
      </c>
      <c r="AQ10" s="69">
        <v>18947.900000000001</v>
      </c>
      <c r="AR10" s="29">
        <f t="shared" si="0"/>
        <v>34418.699999999997</v>
      </c>
      <c r="AS10" s="29">
        <f t="shared" si="1"/>
        <v>19802</v>
      </c>
      <c r="AV10" s="66">
        <v>2000</v>
      </c>
      <c r="AW10" s="29">
        <f t="shared" ref="AW10:AX10" si="7">W22</f>
        <v>34418.699999999997</v>
      </c>
      <c r="AX10" s="29">
        <f t="shared" si="7"/>
        <v>19802</v>
      </c>
      <c r="AY10" s="29">
        <f t="shared" si="3"/>
        <v>18947.900000000001</v>
      </c>
    </row>
    <row r="11" spans="1:51" ht="22.2" customHeight="1" x14ac:dyDescent="0.3">
      <c r="A11" s="152">
        <v>1931</v>
      </c>
      <c r="B11" s="157">
        <v>41043489</v>
      </c>
      <c r="C11"/>
      <c r="D11"/>
      <c r="E11" s="157">
        <v>3905967</v>
      </c>
      <c r="F11"/>
      <c r="G11"/>
      <c r="H11"/>
      <c r="J11"/>
      <c r="K11" s="92"/>
      <c r="L11" s="7"/>
      <c r="M11" s="7"/>
      <c r="N11" s="7"/>
      <c r="O11" s="7"/>
      <c r="P11" s="93"/>
      <c r="Q11" s="128"/>
      <c r="R11" s="39"/>
      <c r="S11" s="39"/>
      <c r="T11" s="39"/>
      <c r="U11" s="93"/>
      <c r="V11"/>
      <c r="W11"/>
      <c r="X11"/>
      <c r="Y11"/>
      <c r="Z11"/>
      <c r="AB11" s="48"/>
      <c r="AM11" s="65">
        <v>2001</v>
      </c>
      <c r="AN11" s="39">
        <v>29707.1</v>
      </c>
      <c r="AO11" s="39">
        <v>19297.599999999999</v>
      </c>
      <c r="AP11" s="39">
        <v>21108.2</v>
      </c>
      <c r="AQ11" s="69">
        <v>19429.5</v>
      </c>
      <c r="AR11" s="29">
        <f t="shared" si="0"/>
        <v>35036.6</v>
      </c>
      <c r="AS11" s="29">
        <f t="shared" si="1"/>
        <v>20201.3</v>
      </c>
      <c r="AV11" s="65">
        <v>2001</v>
      </c>
      <c r="AW11" s="29">
        <f t="shared" ref="AW11:AX11" si="8">W23</f>
        <v>35036.6</v>
      </c>
      <c r="AX11" s="29">
        <f t="shared" si="8"/>
        <v>20201.3</v>
      </c>
      <c r="AY11" s="29">
        <f t="shared" si="3"/>
        <v>19429.5</v>
      </c>
    </row>
    <row r="12" spans="1:51" ht="15" thickBot="1" x14ac:dyDescent="0.35">
      <c r="A12" s="152">
        <v>1951</v>
      </c>
      <c r="B12" s="157">
        <v>47515537</v>
      </c>
      <c r="C12" s="35">
        <v>205647</v>
      </c>
      <c r="D12" s="35">
        <v>4348</v>
      </c>
      <c r="E12" s="161">
        <v>4486749</v>
      </c>
      <c r="F12" s="36">
        <f>Tabella1[[#This Row],[PIL '[milioni di €'] ITA- TERMINI NOMINALI (a prezzi Correnti)]]*Tabella1[[#This Row],[% Sicilia su Italia -NOMINALI]]</f>
        <v>11104.938</v>
      </c>
      <c r="G12" s="36"/>
      <c r="H12" s="36"/>
      <c r="I12" s="36"/>
      <c r="J12" s="37">
        <f>0.054</f>
        <v>5.3999999999999999E-2</v>
      </c>
      <c r="K12" s="128"/>
      <c r="L12" s="39"/>
      <c r="M12" s="39"/>
      <c r="N12" s="31"/>
      <c r="O12" s="31"/>
      <c r="P12" s="69"/>
      <c r="Q12" s="128"/>
      <c r="R12" s="39"/>
      <c r="S12" s="39"/>
      <c r="T12" s="39"/>
      <c r="U12" s="129"/>
      <c r="V12" s="29"/>
      <c r="W12" s="29"/>
      <c r="X12" s="29"/>
      <c r="Y12" s="29"/>
      <c r="Z12" s="29"/>
      <c r="AA12" s="29">
        <f>Tabella1[[#This Row],[PIL '[milioni di €'] Sicilia-TERMINI REALI (a prezzi costanti)]]*(1000000)/Tabella1[[#This Row],[POPOLAZIONE SICILIA]]</f>
        <v>0</v>
      </c>
      <c r="AB12" s="48"/>
      <c r="AC12" s="24"/>
      <c r="AM12" s="65">
        <v>2002</v>
      </c>
      <c r="AN12" s="39">
        <v>29725.1</v>
      </c>
      <c r="AO12" s="39">
        <v>19049.400000000001</v>
      </c>
      <c r="AP12" s="39">
        <v>21087.3</v>
      </c>
      <c r="AQ12" s="69">
        <v>19340.900000000001</v>
      </c>
      <c r="AR12" s="29">
        <f t="shared" si="0"/>
        <v>35084.1</v>
      </c>
      <c r="AS12" s="29">
        <f t="shared" si="1"/>
        <v>20132.599999999999</v>
      </c>
      <c r="AV12" s="65">
        <v>2002</v>
      </c>
      <c r="AW12" s="29">
        <f t="shared" ref="AW12:AX12" si="9">W24</f>
        <v>35084.1</v>
      </c>
      <c r="AX12" s="29">
        <f t="shared" si="9"/>
        <v>20132.599999999999</v>
      </c>
      <c r="AY12" s="29">
        <f t="shared" si="3"/>
        <v>19340.900000000001</v>
      </c>
    </row>
    <row r="13" spans="1:51" ht="15" thickBot="1" x14ac:dyDescent="0.35">
      <c r="A13" s="152">
        <v>1961</v>
      </c>
      <c r="B13" s="157">
        <v>50623569</v>
      </c>
      <c r="C13" s="35">
        <v>371508</v>
      </c>
      <c r="D13" s="35">
        <v>7375</v>
      </c>
      <c r="E13" s="157">
        <v>4721001</v>
      </c>
      <c r="F13" s="36">
        <f>Tabella1[[#This Row],[PIL '[milioni di €'] ITA- TERMINI NOMINALI (a prezzi Correnti)]]*Tabella1[[#This Row],[% Sicilia su Italia -NOMINALI]]</f>
        <v>21175.956000000002</v>
      </c>
      <c r="G13" s="36"/>
      <c r="H13" s="36"/>
      <c r="I13" s="36"/>
      <c r="J13" s="37">
        <f>0.057</f>
        <v>5.7000000000000002E-2</v>
      </c>
      <c r="K13" s="128"/>
      <c r="L13" s="39"/>
      <c r="M13" s="39"/>
      <c r="N13" s="31"/>
      <c r="O13" s="31"/>
      <c r="P13" s="69"/>
      <c r="Q13" s="128"/>
      <c r="R13" s="39"/>
      <c r="S13" s="39"/>
      <c r="T13" s="39"/>
      <c r="U13" s="129"/>
      <c r="V13" s="29"/>
      <c r="W13" s="29"/>
      <c r="X13" s="29"/>
      <c r="Y13" s="29"/>
      <c r="Z13" s="29"/>
      <c r="AA13" s="29">
        <f>Tabella1[[#This Row],[PIL '[milioni di €'] Sicilia-TERMINI REALI (a prezzi costanti)]]*(1000000)/Tabella1[[#This Row],[POPOLAZIONE SICILIA]]</f>
        <v>0</v>
      </c>
      <c r="AB13" s="48"/>
      <c r="AC13" s="24"/>
      <c r="AM13" s="67">
        <v>2003</v>
      </c>
      <c r="AN13" s="39">
        <v>29605.9</v>
      </c>
      <c r="AO13" s="39">
        <v>18751.599999999999</v>
      </c>
      <c r="AP13" s="39">
        <v>20512.900000000001</v>
      </c>
      <c r="AQ13" s="69">
        <v>19290.400000000001</v>
      </c>
      <c r="AR13" s="29">
        <f t="shared" si="0"/>
        <v>34951.199999999997</v>
      </c>
      <c r="AS13" s="29">
        <f t="shared" si="1"/>
        <v>19971.400000000001</v>
      </c>
      <c r="AV13" s="67">
        <v>2003</v>
      </c>
      <c r="AW13" s="29">
        <f t="shared" ref="AW13:AX13" si="10">W25</f>
        <v>34951.199999999997</v>
      </c>
      <c r="AX13" s="29">
        <f t="shared" si="10"/>
        <v>19971.400000000001</v>
      </c>
      <c r="AY13" s="29">
        <f t="shared" si="3"/>
        <v>19290.400000000001</v>
      </c>
    </row>
    <row r="14" spans="1:51" ht="15" thickBot="1" x14ac:dyDescent="0.35">
      <c r="A14" s="152">
        <v>1971</v>
      </c>
      <c r="B14" s="157">
        <v>54136547</v>
      </c>
      <c r="C14" s="35">
        <v>645141</v>
      </c>
      <c r="D14" s="35">
        <v>11956</v>
      </c>
      <c r="E14" s="157">
        <v>4680715</v>
      </c>
      <c r="F14" s="36">
        <f>Tabella1[[#This Row],[PIL '[milioni di €'] ITA- TERMINI NOMINALI (a prezzi Correnti)]]*Tabella1[[#This Row],[% Sicilia su Italia -NOMINALI]]</f>
        <v>37418.178</v>
      </c>
      <c r="G14" s="36"/>
      <c r="H14" s="36"/>
      <c r="I14" s="36"/>
      <c r="J14" s="37">
        <f>0.058</f>
        <v>5.8000000000000003E-2</v>
      </c>
      <c r="K14" s="128"/>
      <c r="L14" s="39"/>
      <c r="M14" s="39"/>
      <c r="N14" s="31"/>
      <c r="O14" s="31"/>
      <c r="P14" s="69"/>
      <c r="Q14" s="128"/>
      <c r="R14" s="39"/>
      <c r="S14" s="39"/>
      <c r="T14" s="39"/>
      <c r="U14" s="129"/>
      <c r="V14" s="29"/>
      <c r="W14" s="29"/>
      <c r="X14" s="29"/>
      <c r="Y14" s="29"/>
      <c r="Z14" s="29"/>
      <c r="AA14" s="29">
        <f>Tabella1[[#This Row],[PIL '[milioni di €'] Sicilia-TERMINI REALI (a prezzi costanti)]]*(1000000)/Tabella1[[#This Row],[POPOLAZIONE SICILIA]]</f>
        <v>0</v>
      </c>
      <c r="AB14" s="48"/>
      <c r="AC14" s="24"/>
      <c r="AM14" s="67">
        <v>2004</v>
      </c>
      <c r="AN14" s="39">
        <v>29804.6</v>
      </c>
      <c r="AO14" s="39">
        <v>18813.599999999999</v>
      </c>
      <c r="AP14" s="39">
        <v>20717.3</v>
      </c>
      <c r="AQ14" s="69">
        <v>19317.2</v>
      </c>
      <c r="AR14" s="29">
        <f t="shared" si="0"/>
        <v>35198.400000000001</v>
      </c>
      <c r="AS14" s="29">
        <f t="shared" si="1"/>
        <v>19997.2</v>
      </c>
      <c r="AV14" s="67">
        <v>2004</v>
      </c>
      <c r="AW14" s="29">
        <f t="shared" ref="AW14:AX14" si="11">W26</f>
        <v>35198.400000000001</v>
      </c>
      <c r="AX14" s="29">
        <f t="shared" si="11"/>
        <v>19997.2</v>
      </c>
      <c r="AY14" s="29">
        <f t="shared" si="3"/>
        <v>19317.2</v>
      </c>
    </row>
    <row r="15" spans="1:51" ht="15" thickBot="1" x14ac:dyDescent="0.35">
      <c r="A15" s="152">
        <v>1981</v>
      </c>
      <c r="B15" s="157">
        <v>56556911</v>
      </c>
      <c r="C15" s="35">
        <v>927949</v>
      </c>
      <c r="D15" s="35">
        <v>16430</v>
      </c>
      <c r="E15" s="157">
        <v>4906878</v>
      </c>
      <c r="F15" s="36">
        <f>Tabella1[[#This Row],[PIL '[milioni di €'] ITA- TERMINI NOMINALI (a prezzi Correnti)]]*Tabella1[[#This Row],[% Sicilia su Italia -NOMINALI]]</f>
        <v>57532.837999999996</v>
      </c>
      <c r="G15" s="36"/>
      <c r="H15" s="36"/>
      <c r="I15" s="36"/>
      <c r="J15" s="37">
        <f>0.062</f>
        <v>6.2E-2</v>
      </c>
      <c r="K15" s="128"/>
      <c r="L15" s="39"/>
      <c r="M15" s="39"/>
      <c r="N15" s="31"/>
      <c r="O15" s="31"/>
      <c r="P15" s="69"/>
      <c r="Q15" s="128"/>
      <c r="R15" s="39"/>
      <c r="S15" s="39"/>
      <c r="T15" s="39"/>
      <c r="U15" s="129"/>
      <c r="V15" s="29"/>
      <c r="W15" s="29"/>
      <c r="X15" s="29"/>
      <c r="Y15" s="29"/>
      <c r="Z15" s="29"/>
      <c r="AA15" s="29">
        <f>Tabella1[[#This Row],[PIL '[milioni di €'] Sicilia-TERMINI REALI (a prezzi costanti)]]*(1000000)/Tabella1[[#This Row],[POPOLAZIONE SICILIA]]</f>
        <v>0</v>
      </c>
      <c r="AB15" s="48"/>
      <c r="AC15" s="24"/>
      <c r="AM15" s="67">
        <v>2005</v>
      </c>
      <c r="AN15" s="39">
        <v>29873.5</v>
      </c>
      <c r="AO15" s="39">
        <v>18841.400000000001</v>
      </c>
      <c r="AP15" s="39">
        <v>20536.2</v>
      </c>
      <c r="AQ15" s="69">
        <v>19672.099999999999</v>
      </c>
      <c r="AR15" s="29">
        <f t="shared" si="0"/>
        <v>35225</v>
      </c>
      <c r="AS15" s="29">
        <f t="shared" si="1"/>
        <v>20078.7</v>
      </c>
      <c r="AV15" s="67">
        <v>2005</v>
      </c>
      <c r="AW15" s="29">
        <f t="shared" ref="AW15:AX15" si="12">W27</f>
        <v>35225</v>
      </c>
      <c r="AX15" s="29">
        <f t="shared" si="12"/>
        <v>20078.7</v>
      </c>
      <c r="AY15" s="29">
        <f t="shared" si="3"/>
        <v>19672.099999999999</v>
      </c>
    </row>
    <row r="16" spans="1:51" ht="41.4" thickBot="1" x14ac:dyDescent="0.4">
      <c r="A16" s="152">
        <v>1991</v>
      </c>
      <c r="B16" s="157">
        <v>56778031</v>
      </c>
      <c r="C16" s="35">
        <v>1185172</v>
      </c>
      <c r="D16" s="35">
        <v>20886</v>
      </c>
      <c r="E16" s="157">
        <v>4966386</v>
      </c>
      <c r="F16" s="36">
        <f>Tabella1[[#This Row],[PIL '[milioni di €'] ITA- TERMINI NOMINALI (a prezzi Correnti)]]*Tabella1[[#This Row],[% Sicilia su Italia -NOMINALI]]</f>
        <v>73480.664000000004</v>
      </c>
      <c r="G16" s="36"/>
      <c r="H16" s="36"/>
      <c r="I16" s="36"/>
      <c r="J16" s="37">
        <f>0.062</f>
        <v>6.2E-2</v>
      </c>
      <c r="K16" s="128"/>
      <c r="L16" s="39"/>
      <c r="M16" s="39"/>
      <c r="N16" s="31"/>
      <c r="O16" s="31"/>
      <c r="P16" s="69"/>
      <c r="Q16" s="128"/>
      <c r="R16" s="39"/>
      <c r="S16" s="39"/>
      <c r="T16" s="39"/>
      <c r="U16" s="129"/>
      <c r="V16" s="29"/>
      <c r="W16" s="29"/>
      <c r="X16" s="29"/>
      <c r="Y16" s="29"/>
      <c r="Z16" s="29"/>
      <c r="AA16" s="29">
        <f>Tabella1[[#This Row],[PIL '[milioni di €'] Sicilia-TERMINI REALI (a prezzi costanti)]]*(1000000)/Tabella1[[#This Row],[POPOLAZIONE SICILIA]]</f>
        <v>0</v>
      </c>
      <c r="AB16" s="49" t="s">
        <v>149</v>
      </c>
      <c r="AC16" s="24"/>
      <c r="AM16" s="67">
        <v>2006</v>
      </c>
      <c r="AN16" s="39">
        <v>30287</v>
      </c>
      <c r="AO16" s="39">
        <v>19217.900000000001</v>
      </c>
      <c r="AP16" s="39">
        <v>21152.3</v>
      </c>
      <c r="AQ16" s="69">
        <v>19973.5</v>
      </c>
      <c r="AR16" s="29">
        <f t="shared" si="0"/>
        <v>35664.300000000003</v>
      </c>
      <c r="AS16" s="29">
        <f t="shared" si="1"/>
        <v>20384.7</v>
      </c>
      <c r="AV16" s="67">
        <v>2006</v>
      </c>
      <c r="AW16" s="29">
        <f t="shared" ref="AW16:AX16" si="13">W28</f>
        <v>35664.300000000003</v>
      </c>
      <c r="AX16" s="29">
        <f t="shared" si="13"/>
        <v>20384.7</v>
      </c>
      <c r="AY16" s="344">
        <f t="shared" si="3"/>
        <v>19973.5</v>
      </c>
    </row>
    <row r="17" spans="1:51" ht="16.2" thickBot="1" x14ac:dyDescent="0.35">
      <c r="A17" s="152">
        <v>1995</v>
      </c>
      <c r="B17" s="157">
        <v>56844408</v>
      </c>
      <c r="C17" s="58">
        <f>988242.3</f>
        <v>988242.3</v>
      </c>
      <c r="D17" s="58">
        <f>17385.1</f>
        <v>17385.099999999999</v>
      </c>
      <c r="E17" s="157">
        <f>5004670</f>
        <v>5004670</v>
      </c>
      <c r="F17" s="58">
        <v>56249.7</v>
      </c>
      <c r="G17" s="58">
        <f>11234.7</f>
        <v>11234.7</v>
      </c>
      <c r="H17" s="58">
        <v>45053</v>
      </c>
      <c r="I17" s="58">
        <v>7338.4</v>
      </c>
      <c r="J17" s="38">
        <f>Tabella1[[#This Row],[PIL '[milioni di €'] Sicilia-TERMINI NOMINALI (a prezzi Correnti)]]/Tabella1[[#This Row],[PIL '[milioni di €'] ITA- TERMINI NOMINALI (a prezzi Correnti)]]</f>
        <v>5.6918935771116043E-2</v>
      </c>
      <c r="K17" s="133">
        <f>1499354.9</f>
        <v>1499354.9</v>
      </c>
      <c r="L17" s="134">
        <v>1130506.8999999999</v>
      </c>
      <c r="M17" s="134">
        <v>368226.4</v>
      </c>
      <c r="N17" s="134">
        <v>68263.100000000006</v>
      </c>
      <c r="O17" s="134">
        <v>10669.4</v>
      </c>
      <c r="P17" s="135">
        <f>87602.4</f>
        <v>87602.4</v>
      </c>
      <c r="Q17" s="169">
        <f>Tabella1[[#This Row],[Pil '[milioni di €'] Centro Nord - termini reali]]/Tabella1[[#This Row],[PIL '[milioni di €'] ITA- TERMINI REALI (a prezzi Costanti)]]</f>
        <v>0.75399553501309124</v>
      </c>
      <c r="R17" s="165">
        <f>Tabella1[[#This Row],[Pil '[milioni di €'] Sud e Isole - termini Reali]]/Tabella1[[#This Row],[PIL '[milioni di €'] ITA- TERMINI REALI (a prezzi Costanti)]]</f>
        <v>0.24558988669060278</v>
      </c>
      <c r="S17" s="165">
        <f>Tabella1[[#This Row],[PIL '[milioni di €'] Puglia-TERMINI REALI (a prezzi costanti)]]/Tabella1[[#This Row],[PIL '[milioni di €'] ITA- TERMINI REALI (a prezzi Costanti)]]</f>
        <v>4.5528313543377892E-2</v>
      </c>
      <c r="T17" s="165">
        <f>Tabella1[[#This Row],[PIL '[milioni di €'] Basilicata-TERMINI REALI (a prezzi costanti)]]/Tabella1[[#This Row],[PIL '[milioni di €'] ITA- TERMINI REALI (a prezzi Costanti)]]</f>
        <v>7.11599368501747E-3</v>
      </c>
      <c r="U17" s="166">
        <f>Tabella1[[#This Row],[PIL '[milioni di €'] Sicilia-TERMINI REALI (a prezzi costanti)]]/Tabella1[[#This Row],[PIL '[milioni di €'] ITA- TERMINI REALI (a prezzi Costanti)]]</f>
        <v>5.8426727387891952E-2</v>
      </c>
      <c r="V17" s="56">
        <v>26376.5</v>
      </c>
      <c r="W17" s="56">
        <v>31249.7</v>
      </c>
      <c r="X17" s="56">
        <v>17814</v>
      </c>
      <c r="Y17" s="51">
        <v>16828.5</v>
      </c>
      <c r="Z17" s="51">
        <v>17508</v>
      </c>
      <c r="AA17" s="51">
        <f>17496.7</f>
        <v>17496.7</v>
      </c>
      <c r="AB17" s="48">
        <f>Tabella1[[#This Row],[PIL PROCAPITE '[€'] SICILIA- termini REALI (CHAIN LINKED)]]/Tabella1[[#This Row],[PIL PROCAPITE '[€'] ITALIA- termini REALI (CHAIN LINKED)]]</f>
        <v>0.66334426478114994</v>
      </c>
      <c r="AC17" s="24"/>
      <c r="AM17" s="67">
        <v>2007</v>
      </c>
      <c r="AN17" s="39">
        <v>30551</v>
      </c>
      <c r="AO17" s="39">
        <v>19245.3</v>
      </c>
      <c r="AP17" s="39">
        <v>21603.3</v>
      </c>
      <c r="AQ17" s="69">
        <v>19871.8</v>
      </c>
      <c r="AR17" s="29">
        <f t="shared" si="0"/>
        <v>35980.400000000001</v>
      </c>
      <c r="AS17" s="29">
        <f t="shared" si="1"/>
        <v>20488.400000000001</v>
      </c>
      <c r="AV17" s="67">
        <v>2007</v>
      </c>
      <c r="AW17" s="29">
        <f t="shared" ref="AW17:AX17" si="14">W29</f>
        <v>35980.400000000001</v>
      </c>
      <c r="AX17" s="29">
        <f t="shared" si="14"/>
        <v>20488.400000000001</v>
      </c>
      <c r="AY17" s="29">
        <f t="shared" si="3"/>
        <v>19871.8</v>
      </c>
    </row>
    <row r="18" spans="1:51" ht="16.2" thickBot="1" x14ac:dyDescent="0.35">
      <c r="A18" s="152">
        <v>1996</v>
      </c>
      <c r="B18" s="157">
        <v>56844197</v>
      </c>
      <c r="C18" s="58">
        <v>1045872.7</v>
      </c>
      <c r="D18" s="58">
        <v>18393.7</v>
      </c>
      <c r="E18" s="157">
        <v>5008964</v>
      </c>
      <c r="F18" s="58">
        <v>59490.5</v>
      </c>
      <c r="G18" s="58">
        <v>11875.8</v>
      </c>
      <c r="H18" s="58">
        <v>47878.6</v>
      </c>
      <c r="I18" s="58">
        <v>7975.7</v>
      </c>
      <c r="J18" s="38">
        <f>Tabella1[[#This Row],[PIL '[milioni di €'] Sicilia-TERMINI NOMINALI (a prezzi Correnti)]]/Tabella1[[#This Row],[PIL '[milioni di €'] ITA- TERMINI NOMINALI (a prezzi Correnti)]]</f>
        <v>5.6881205523387317E-2</v>
      </c>
      <c r="K18" s="133">
        <v>1518348.5</v>
      </c>
      <c r="L18" s="134">
        <v>1146772.5</v>
      </c>
      <c r="M18" s="134">
        <v>370586.8</v>
      </c>
      <c r="N18" s="134">
        <v>68793.3</v>
      </c>
      <c r="O18" s="134">
        <v>11054.6</v>
      </c>
      <c r="P18" s="136">
        <v>88707.6</v>
      </c>
      <c r="Q18" s="169">
        <f>Tabella1[[#This Row],[Pil '[milioni di €'] Centro Nord - termini reali]]/Tabella1[[#This Row],[PIL '[milioni di €'] ITA- TERMINI REALI (a prezzi Costanti)]]</f>
        <v>0.75527620964488718</v>
      </c>
      <c r="R18" s="165">
        <f>Tabella1[[#This Row],[Pil '[milioni di €'] Sud e Isole - termini Reali]]/Tabella1[[#This Row],[PIL '[milioni di €'] ITA- TERMINI REALI (a prezzi Costanti)]]</f>
        <v>0.24407229302100275</v>
      </c>
      <c r="S18" s="165">
        <f>Tabella1[[#This Row],[PIL '[milioni di €'] Puglia-TERMINI REALI (a prezzi costanti)]]/Tabella1[[#This Row],[PIL '[milioni di €'] ITA- TERMINI REALI (a prezzi Costanti)]]</f>
        <v>4.5307977713943806E-2</v>
      </c>
      <c r="T18" s="165">
        <f>Tabella1[[#This Row],[PIL '[milioni di €'] Basilicata-TERMINI REALI (a prezzi costanti)]]/Tabella1[[#This Row],[PIL '[milioni di €'] ITA- TERMINI REALI (a prezzi Costanti)]]</f>
        <v>7.2806737056742904E-3</v>
      </c>
      <c r="U18" s="166">
        <f>Tabella1[[#This Row],[PIL '[milioni di €'] Sicilia-TERMINI REALI (a prezzi costanti)]]/Tabella1[[#This Row],[PIL '[milioni di €'] ITA- TERMINI REALI (a prezzi Costanti)]]</f>
        <v>5.8423741321574067E-2</v>
      </c>
      <c r="V18" s="51">
        <v>26703.1</v>
      </c>
      <c r="W18" s="56">
        <v>31691.599999999999</v>
      </c>
      <c r="X18" s="56">
        <v>17921.8</v>
      </c>
      <c r="Y18" s="51">
        <v>16963.400000000001</v>
      </c>
      <c r="Z18" s="51">
        <v>18181.900000000001</v>
      </c>
      <c r="AA18" s="51">
        <f>17708.2</f>
        <v>17708.2</v>
      </c>
      <c r="AB18" s="48">
        <f>Tabella1[[#This Row],[PIL PROCAPITE '[€'] SICILIA- termini REALI (CHAIN LINKED)]]/Tabella1[[#This Row],[PIL PROCAPITE '[€'] ITALIA- termini REALI (CHAIN LINKED)]]</f>
        <v>0.66315146930506197</v>
      </c>
      <c r="AC18" s="24"/>
      <c r="AD18" s="26"/>
      <c r="AM18" s="67">
        <v>2008</v>
      </c>
      <c r="AN18" s="39">
        <v>30024</v>
      </c>
      <c r="AO18" s="39">
        <v>18627.900000000001</v>
      </c>
      <c r="AP18" s="39">
        <v>20970.2</v>
      </c>
      <c r="AQ18" s="69">
        <v>19500.400000000001</v>
      </c>
      <c r="AR18" s="29">
        <f t="shared" si="0"/>
        <v>35348.6</v>
      </c>
      <c r="AS18" s="29">
        <f t="shared" si="1"/>
        <v>20080.599999999999</v>
      </c>
      <c r="AV18" s="67">
        <v>2008</v>
      </c>
      <c r="AW18" s="29">
        <f t="shared" ref="AW18:AX18" si="15">W30</f>
        <v>35348.6</v>
      </c>
      <c r="AX18" s="29">
        <f t="shared" si="15"/>
        <v>20080.599999999999</v>
      </c>
      <c r="AY18" s="29">
        <f t="shared" si="3"/>
        <v>19500.400000000001</v>
      </c>
    </row>
    <row r="19" spans="1:51" ht="15" thickBot="1" x14ac:dyDescent="0.35">
      <c r="A19" s="152">
        <v>1997</v>
      </c>
      <c r="B19" s="157">
        <v>56876364</v>
      </c>
      <c r="C19" s="58">
        <f>1092357.3</f>
        <v>1092357.3</v>
      </c>
      <c r="D19" s="58">
        <v>19201.099999999999</v>
      </c>
      <c r="E19" s="157">
        <v>5009770</v>
      </c>
      <c r="F19" s="58">
        <v>62000.800000000003</v>
      </c>
      <c r="G19" s="58">
        <v>12375.2</v>
      </c>
      <c r="H19" s="58">
        <v>49476.4</v>
      </c>
      <c r="I19" s="58">
        <v>8445.2000000000007</v>
      </c>
      <c r="J19" s="38">
        <f>Tabella1[[#This Row],[PIL '[milioni di €'] Sicilia-TERMINI NOMINALI (a prezzi Correnti)]]/Tabella1[[#This Row],[PIL '[milioni di €'] ITA- TERMINI NOMINALI (a prezzi Correnti)]]</f>
        <v>5.6758718049488018E-2</v>
      </c>
      <c r="K19" s="133">
        <f>1546137.5</f>
        <v>1546137.5</v>
      </c>
      <c r="L19" s="134">
        <v>1166742</v>
      </c>
      <c r="M19" s="134">
        <v>378270.5</v>
      </c>
      <c r="N19" s="134">
        <v>69483.8</v>
      </c>
      <c r="O19" s="134">
        <v>11341.5</v>
      </c>
      <c r="P19" s="136">
        <v>89522.5</v>
      </c>
      <c r="Q19" s="169">
        <f>Tabella1[[#This Row],[Pil '[milioni di €'] Centro Nord - termini reali]]/Tabella1[[#This Row],[PIL '[milioni di €'] ITA- TERMINI REALI (a prezzi Costanti)]]</f>
        <v>0.75461723164983707</v>
      </c>
      <c r="R19" s="165">
        <f>Tabella1[[#This Row],[Pil '[milioni di €'] Sud e Isole - termini Reali]]/Tabella1[[#This Row],[PIL '[milioni di €'] ITA- TERMINI REALI (a prezzi Costanti)]]</f>
        <v>0.24465514871736829</v>
      </c>
      <c r="S19" s="165">
        <f>Tabella1[[#This Row],[PIL '[milioni di €'] Puglia-TERMINI REALI (a prezzi costanti)]]/Tabella1[[#This Row],[PIL '[milioni di €'] ITA- TERMINI REALI (a prezzi Costanti)]]</f>
        <v>4.494024625882239E-2</v>
      </c>
      <c r="T19" s="165">
        <f>Tabella1[[#This Row],[PIL '[milioni di €'] Basilicata-TERMINI REALI (a prezzi costanti)]]/Tabella1[[#This Row],[PIL '[milioni di €'] ITA- TERMINI REALI (a prezzi Costanti)]]</f>
        <v>7.3353760580802162E-3</v>
      </c>
      <c r="U19" s="167">
        <f>Tabella1[[#This Row],[PIL '[milioni di €'] Sicilia-TERMINI REALI (a prezzi costanti)]]/Tabella1[[#This Row],[PIL '[milioni di €'] ITA- TERMINI REALI (a prezzi Costanti)]]</f>
        <v>5.790073651276164E-2</v>
      </c>
      <c r="V19" s="51">
        <v>27177.5</v>
      </c>
      <c r="W19" s="56">
        <v>32215.4</v>
      </c>
      <c r="X19" s="56">
        <v>18295.3</v>
      </c>
      <c r="Y19" s="51">
        <v>17147.599999999999</v>
      </c>
      <c r="Z19" s="51">
        <v>18699.8</v>
      </c>
      <c r="AA19" s="51">
        <f>17868.4</f>
        <v>17868.400000000001</v>
      </c>
      <c r="AB19" s="48">
        <f>Tabella1[[#This Row],[PIL PROCAPITE '[€'] SICILIA- termini REALI (CHAIN LINKED)]]/Tabella1[[#This Row],[PIL PROCAPITE '[€'] ITALIA- termini REALI (CHAIN LINKED)]]</f>
        <v>0.65747033391592313</v>
      </c>
      <c r="AC19" s="24"/>
      <c r="AM19" s="67">
        <v>2009</v>
      </c>
      <c r="AN19" s="39">
        <v>28274.6</v>
      </c>
      <c r="AO19" s="39">
        <v>17766</v>
      </c>
      <c r="AP19" s="39">
        <v>19758.7</v>
      </c>
      <c r="AQ19" s="69">
        <v>18616.8</v>
      </c>
      <c r="AR19" s="29">
        <f t="shared" si="0"/>
        <v>33143.1</v>
      </c>
      <c r="AS19" s="29">
        <f t="shared" si="1"/>
        <v>19127.099999999999</v>
      </c>
      <c r="AV19" s="67">
        <v>2009</v>
      </c>
      <c r="AW19" s="29">
        <f t="shared" ref="AW19:AX19" si="16">W31</f>
        <v>33143.1</v>
      </c>
      <c r="AX19" s="29">
        <f t="shared" si="16"/>
        <v>19127.099999999999</v>
      </c>
      <c r="AY19" s="29">
        <f t="shared" si="3"/>
        <v>18616.8</v>
      </c>
    </row>
    <row r="20" spans="1:51" ht="15" thickBot="1" x14ac:dyDescent="0.35">
      <c r="A20" s="152">
        <v>1998</v>
      </c>
      <c r="B20" s="157">
        <v>56904379</v>
      </c>
      <c r="C20" s="58">
        <f>1138856.1</f>
        <v>1138856.1000000001</v>
      </c>
      <c r="D20" s="58">
        <v>20012.599999999999</v>
      </c>
      <c r="E20" s="157">
        <v>5010389</v>
      </c>
      <c r="F20" s="58">
        <v>64381.9</v>
      </c>
      <c r="G20" s="58">
        <v>12858.6</v>
      </c>
      <c r="H20" s="58">
        <v>52013</v>
      </c>
      <c r="I20" s="58">
        <v>8871.6</v>
      </c>
      <c r="J20" s="38">
        <f>Tabella1[[#This Row],[PIL '[milioni di €'] Sicilia-TERMINI NOMINALI (a prezzi Correnti)]]/Tabella1[[#This Row],[PIL '[milioni di €'] ITA- TERMINI NOMINALI (a prezzi Correnti)]]</f>
        <v>5.6532076352754305E-2</v>
      </c>
      <c r="K20" s="133">
        <v>1574132.1</v>
      </c>
      <c r="L20" s="134">
        <v>1186705.2</v>
      </c>
      <c r="M20" s="134">
        <v>386422.8</v>
      </c>
      <c r="N20" s="134">
        <v>71602.100000000006</v>
      </c>
      <c r="O20" s="134">
        <v>11732.4</v>
      </c>
      <c r="P20" s="136">
        <v>91361.4</v>
      </c>
      <c r="Q20" s="169">
        <f>Tabella1[[#This Row],[Pil '[milioni di €'] Centro Nord - termini reali]]/Tabella1[[#This Row],[PIL '[milioni di €'] ITA- TERMINI REALI (a prezzi Costanti)]]</f>
        <v>0.75387904229892766</v>
      </c>
      <c r="R20" s="165">
        <f>Tabella1[[#This Row],[Pil '[milioni di €'] Sud e Isole - termini Reali]]/Tabella1[[#This Row],[PIL '[milioni di €'] ITA- TERMINI REALI (a prezzi Costanti)]]</f>
        <v>0.24548308239187802</v>
      </c>
      <c r="S20" s="165">
        <f>Tabella1[[#This Row],[PIL '[milioni di €'] Puglia-TERMINI REALI (a prezzi costanti)]]/Tabella1[[#This Row],[PIL '[milioni di €'] ITA- TERMINI REALI (a prezzi Costanti)]]</f>
        <v>4.5486716140278188E-2</v>
      </c>
      <c r="T20" s="165">
        <f>Tabella1[[#This Row],[PIL '[milioni di €'] Basilicata-TERMINI REALI (a prezzi costanti)]]/Tabella1[[#This Row],[PIL '[milioni di €'] ITA- TERMINI REALI (a prezzi Costanti)]]</f>
        <v>7.4532499527835043E-3</v>
      </c>
      <c r="U20" s="167">
        <f>Tabella1[[#This Row],[PIL '[milioni di €'] Sicilia-TERMINI REALI (a prezzi costanti)]]/Tabella1[[#This Row],[PIL '[milioni di €'] ITA- TERMINI REALI (a prezzi Costanti)]]</f>
        <v>5.8039220469489179E-2</v>
      </c>
      <c r="V20" s="51">
        <v>27661.5</v>
      </c>
      <c r="W20" s="56">
        <v>32735.1</v>
      </c>
      <c r="X20" s="56">
        <v>18706.3</v>
      </c>
      <c r="Y20" s="51">
        <v>17695.7</v>
      </c>
      <c r="Z20" s="51">
        <v>19402</v>
      </c>
      <c r="AA20" s="51">
        <f>18247.1</f>
        <v>18247.099999999999</v>
      </c>
      <c r="AB20" s="48">
        <f>Tabella1[[#This Row],[PIL PROCAPITE '[€'] SICILIA- termini REALI (CHAIN LINKED)]]/Tabella1[[#This Row],[PIL PROCAPITE '[€'] ITALIA- termini REALI (CHAIN LINKED)]]</f>
        <v>0.65965692388337571</v>
      </c>
      <c r="AC20" s="24"/>
      <c r="AM20" s="67">
        <v>2010</v>
      </c>
      <c r="AN20" s="39">
        <v>28632.1</v>
      </c>
      <c r="AO20" s="39">
        <v>17846.8</v>
      </c>
      <c r="AP20" s="39">
        <v>19249.8</v>
      </c>
      <c r="AQ20" s="69">
        <v>18501.099999999999</v>
      </c>
      <c r="AR20" s="29">
        <f t="shared" si="0"/>
        <v>33752.6</v>
      </c>
      <c r="AS20" s="29">
        <f t="shared" si="1"/>
        <v>18982.400000000001</v>
      </c>
      <c r="AV20" s="67">
        <v>2010</v>
      </c>
      <c r="AW20" s="29">
        <f t="shared" ref="AW20:AX20" si="17">W32</f>
        <v>33752.6</v>
      </c>
      <c r="AX20" s="29">
        <f t="shared" si="17"/>
        <v>18982.400000000001</v>
      </c>
      <c r="AY20" s="29">
        <f t="shared" si="3"/>
        <v>18501.099999999999</v>
      </c>
    </row>
    <row r="21" spans="1:51" ht="15" thickBot="1" x14ac:dyDescent="0.35">
      <c r="A21" s="152">
        <v>1999</v>
      </c>
      <c r="B21" s="157">
        <v>56909109</v>
      </c>
      <c r="C21" s="58">
        <v>1175149.5</v>
      </c>
      <c r="D21" s="58">
        <v>20646.900000000001</v>
      </c>
      <c r="E21" s="157">
        <v>5003447</v>
      </c>
      <c r="F21" s="58">
        <v>65405</v>
      </c>
      <c r="G21" s="58">
        <v>13085.5</v>
      </c>
      <c r="H21" s="58">
        <v>54427.5</v>
      </c>
      <c r="I21" s="58">
        <v>9478.7999999999993</v>
      </c>
      <c r="J21" s="38">
        <f>Tabella1[[#This Row],[PIL '[milioni di €'] Sicilia-TERMINI NOMINALI (a prezzi Correnti)]]/Tabella1[[#This Row],[PIL '[milioni di €'] ITA- TERMINI NOMINALI (a prezzi Correnti)]]</f>
        <v>5.565674835414558E-2</v>
      </c>
      <c r="K21" s="146">
        <v>1599723.2</v>
      </c>
      <c r="L21" s="134">
        <v>1204740.3</v>
      </c>
      <c r="M21" s="134">
        <v>394030.6</v>
      </c>
      <c r="N21" s="134">
        <v>74628.600000000006</v>
      </c>
      <c r="O21" s="134">
        <v>12387.8</v>
      </c>
      <c r="P21" s="137">
        <v>91022.6</v>
      </c>
      <c r="Q21" s="169">
        <f>Tabella1[[#This Row],[Pil '[milioni di €'] Centro Nord - termini reali]]/Tabella1[[#This Row],[PIL '[milioni di €'] ITA- TERMINI REALI (a prezzi Costanti)]]</f>
        <v>0.75309297258425711</v>
      </c>
      <c r="R21" s="165">
        <f>Tabella1[[#This Row],[Pil '[milioni di €'] Sud e Isole - termini Reali]]/Tabella1[[#This Row],[PIL '[milioni di €'] ITA- TERMINI REALI (a prezzi Costanti)]]</f>
        <v>0.24631173693048897</v>
      </c>
      <c r="S21" s="165">
        <f>Tabella1[[#This Row],[PIL '[milioni di €'] Puglia-TERMINI REALI (a prezzi costanti)]]/Tabella1[[#This Row],[PIL '[milioni di €'] ITA- TERMINI REALI (a prezzi Costanti)]]</f>
        <v>4.6650945613591156E-2</v>
      </c>
      <c r="T21" s="165">
        <f>Tabella1[[#This Row],[PIL '[milioni di €'] Basilicata-TERMINI REALI (a prezzi costanti)]]/Tabella1[[#This Row],[PIL '[milioni di €'] ITA- TERMINI REALI (a prezzi Costanti)]]</f>
        <v>7.7437146626366362E-3</v>
      </c>
      <c r="U21" s="167">
        <f>Tabella1[[#This Row],[PIL '[milioni di €'] Sicilia-TERMINI REALI (a prezzi costanti)]]/Tabella1[[#This Row],[PIL '[milioni di €'] ITA- TERMINI REALI (a prezzi Costanti)]]</f>
        <v>5.6898968521554232E-2</v>
      </c>
      <c r="V21" s="52">
        <v>28106.5</v>
      </c>
      <c r="W21" s="56">
        <v>33189.4</v>
      </c>
      <c r="X21" s="56">
        <v>19111.3</v>
      </c>
      <c r="Y21" s="51">
        <v>18481.099999999999</v>
      </c>
      <c r="Z21" s="51">
        <v>20560.7</v>
      </c>
      <c r="AA21" s="52">
        <f>18210.7</f>
        <v>18210.7</v>
      </c>
      <c r="AB21" s="48">
        <f>Tabella1[[#This Row],[PIL PROCAPITE '[€'] SICILIA- termini REALI (CHAIN LINKED)]]/Tabella1[[#This Row],[PIL PROCAPITE '[€'] ITALIA- termini REALI (CHAIN LINKED)]]</f>
        <v>0.64791774144770786</v>
      </c>
      <c r="AC21" s="24"/>
      <c r="AM21" s="67">
        <v>2011</v>
      </c>
      <c r="AN21" s="39">
        <v>28735</v>
      </c>
      <c r="AO21" s="39">
        <v>17914</v>
      </c>
      <c r="AP21" s="39">
        <v>19735.7</v>
      </c>
      <c r="AQ21" s="69">
        <v>18189.8</v>
      </c>
      <c r="AR21" s="29">
        <f t="shared" si="0"/>
        <v>33941.800000000003</v>
      </c>
      <c r="AS21" s="29">
        <f t="shared" si="1"/>
        <v>18882.599999999999</v>
      </c>
      <c r="AV21" s="67">
        <v>2011</v>
      </c>
      <c r="AW21" s="29">
        <f t="shared" ref="AW21:AX21" si="18">W33</f>
        <v>33941.800000000003</v>
      </c>
      <c r="AX21" s="29">
        <f t="shared" si="18"/>
        <v>18882.599999999999</v>
      </c>
      <c r="AY21" s="29">
        <f t="shared" si="3"/>
        <v>18189.8</v>
      </c>
    </row>
    <row r="22" spans="1:51" ht="58.2" customHeight="1" thickBot="1" x14ac:dyDescent="0.35">
      <c r="A22" s="153">
        <v>2000</v>
      </c>
      <c r="B22" s="157">
        <v>56923524</v>
      </c>
      <c r="C22" s="58">
        <v>1241512.8999999999</v>
      </c>
      <c r="D22" s="58">
        <v>21803</v>
      </c>
      <c r="E22" s="157">
        <v>4994427</v>
      </c>
      <c r="F22" s="58">
        <v>68947.399999999994</v>
      </c>
      <c r="G22" s="58">
        <v>13829.3</v>
      </c>
      <c r="H22" s="58">
        <v>57265.599999999999</v>
      </c>
      <c r="I22" s="58">
        <v>9717.5</v>
      </c>
      <c r="J22" s="38">
        <f>Tabella1[[#This Row],[PIL '[milioni di €'] Sicilia-TERMINI NOMINALI (a prezzi Correnti)]]/Tabella1[[#This Row],[PIL '[milioni di €'] ITA- TERMINI NOMINALI (a prezzi Correnti)]]</f>
        <v>5.5534984775430042E-2</v>
      </c>
      <c r="K22" s="146">
        <v>1660304</v>
      </c>
      <c r="L22" s="134">
        <v>1251810.1000000001</v>
      </c>
      <c r="M22" s="134">
        <v>407369.8</v>
      </c>
      <c r="N22" s="134">
        <v>76915.100000000006</v>
      </c>
      <c r="O22" s="57">
        <v>12719.6</v>
      </c>
      <c r="P22" s="137">
        <v>94466.7</v>
      </c>
      <c r="Q22" s="169">
        <f>Tabella1[[#This Row],[Pil '[milioni di €'] Centro Nord - termini reali]]/Tabella1[[#This Row],[PIL '[milioni di €'] ITA- TERMINI REALI (a prezzi Costanti)]]</f>
        <v>0.75396439447233765</v>
      </c>
      <c r="R22" s="165">
        <f>Tabella1[[#This Row],[Pil '[milioni di €'] Sud e Isole - termini Reali]]/Tabella1[[#This Row],[PIL '[milioni di €'] ITA- TERMINI REALI (a prezzi Costanti)]]</f>
        <v>0.24535856084186991</v>
      </c>
      <c r="S22" s="165">
        <f>Tabella1[[#This Row],[PIL '[milioni di €'] Puglia-TERMINI REALI (a prezzi costanti)]]/Tabella1[[#This Row],[PIL '[milioni di €'] ITA- TERMINI REALI (a prezzi Costanti)]]</f>
        <v>4.6325913808555545E-2</v>
      </c>
      <c r="T22" s="165">
        <f>Tabella1[[#This Row],[PIL '[milioni di €'] Basilicata-TERMINI REALI (a prezzi costanti)]]/Tabella1[[#This Row],[PIL '[milioni di €'] ITA- TERMINI REALI (a prezzi Costanti)]]</f>
        <v>7.6610066590214803E-3</v>
      </c>
      <c r="U22" s="167">
        <f>Tabella1[[#This Row],[PIL '[milioni di €'] Sicilia-TERMINI REALI (a prezzi costanti)]]/Tabella1[[#This Row],[PIL '[milioni di €'] ITA- TERMINI REALI (a prezzi Costanti)]]</f>
        <v>5.6897230868563825E-2</v>
      </c>
      <c r="V22" s="52">
        <v>29157.7</v>
      </c>
      <c r="W22" s="56">
        <v>34418.699999999997</v>
      </c>
      <c r="X22" s="56">
        <v>19802</v>
      </c>
      <c r="Y22" s="51">
        <v>19085.2</v>
      </c>
      <c r="Z22" s="51">
        <v>21185.3</v>
      </c>
      <c r="AA22" s="52">
        <f>18947.9</f>
        <v>18947.900000000001</v>
      </c>
      <c r="AB22" s="48">
        <f>Tabella1[[#This Row],[PIL PROCAPITE '[€'] SICILIA- termini REALI (CHAIN LINKED)]]/Tabella1[[#This Row],[PIL PROCAPITE '[€'] ITALIA- termini REALI (CHAIN LINKED)]]</f>
        <v>0.64984206573220804</v>
      </c>
      <c r="AC22" s="24" t="s">
        <v>129</v>
      </c>
      <c r="AM22" s="67">
        <v>2012</v>
      </c>
      <c r="AN22" s="39">
        <v>27802.3</v>
      </c>
      <c r="AO22" s="39">
        <v>17723.400000000001</v>
      </c>
      <c r="AP22" s="39">
        <v>19294.099999999999</v>
      </c>
      <c r="AQ22" s="69">
        <v>17780.099999999999</v>
      </c>
      <c r="AR22" s="29">
        <f t="shared" si="0"/>
        <v>32697.7</v>
      </c>
      <c r="AS22" s="29">
        <f t="shared" si="1"/>
        <v>18489</v>
      </c>
      <c r="AV22" s="67">
        <v>2012</v>
      </c>
      <c r="AW22" s="29">
        <f t="shared" ref="AW22:AX22" si="19">W34</f>
        <v>32697.7</v>
      </c>
      <c r="AX22" s="29">
        <f t="shared" si="19"/>
        <v>18489</v>
      </c>
      <c r="AY22" s="29">
        <f t="shared" si="3"/>
        <v>17780.099999999999</v>
      </c>
    </row>
    <row r="23" spans="1:51" ht="15" thickBot="1" x14ac:dyDescent="0.35">
      <c r="A23" s="152">
        <v>2001</v>
      </c>
      <c r="B23" s="157">
        <v>56995744</v>
      </c>
      <c r="C23" s="58">
        <v>1304136.8</v>
      </c>
      <c r="D23" s="58">
        <v>22887.7</v>
      </c>
      <c r="E23" s="157">
        <v>4968991</v>
      </c>
      <c r="F23" s="58">
        <v>72852.600000000006</v>
      </c>
      <c r="G23" s="58">
        <v>14649.9</v>
      </c>
      <c r="H23" s="58">
        <v>59682.400000000001</v>
      </c>
      <c r="I23" s="58">
        <v>9988.7999999999993</v>
      </c>
      <c r="J23" s="38">
        <f>Tabella1[[#This Row],[PIL '[milioni di €'] Sicilia-TERMINI NOMINALI (a prezzi Correnti)]]/Tabella1[[#This Row],[PIL '[milioni di €'] ITA- TERMINI NOMINALI (a prezzi Correnti)]]</f>
        <v>5.5862697839674492E-2</v>
      </c>
      <c r="K23" s="147">
        <v>1692702.7</v>
      </c>
      <c r="L23" s="134">
        <v>1277161.7</v>
      </c>
      <c r="M23" s="134">
        <v>414691.2</v>
      </c>
      <c r="N23" s="134">
        <v>77644.100000000006</v>
      </c>
      <c r="O23" s="134">
        <v>12629</v>
      </c>
      <c r="P23" s="138">
        <v>96620.9</v>
      </c>
      <c r="Q23" s="169">
        <f>Tabella1[[#This Row],[Pil '[milioni di €'] Centro Nord - termini reali]]/Tabella1[[#This Row],[PIL '[milioni di €'] ITA- TERMINI REALI (a prezzi Costanti)]]</f>
        <v>0.7545103460873549</v>
      </c>
      <c r="R23" s="165">
        <f>Tabella1[[#This Row],[Pil '[milioni di €'] Sud e Isole - termini Reali]]/Tabella1[[#This Row],[PIL '[milioni di €'] ITA- TERMINI REALI (a prezzi Costanti)]]</f>
        <v>0.24498761654955711</v>
      </c>
      <c r="S23" s="165">
        <f>Tabella1[[#This Row],[PIL '[milioni di €'] Puglia-TERMINI REALI (a prezzi costanti)]]/Tabella1[[#This Row],[PIL '[milioni di €'] ITA- TERMINI REALI (a prezzi Costanti)]]</f>
        <v>4.58698978857894E-2</v>
      </c>
      <c r="T23" s="165">
        <f>Tabella1[[#This Row],[PIL '[milioni di €'] Basilicata-TERMINI REALI (a prezzi costanti)]]/Tabella1[[#This Row],[PIL '[milioni di €'] ITA- TERMINI REALI (a prezzi Costanti)]]</f>
        <v>7.4608494450915689E-3</v>
      </c>
      <c r="U23" s="167">
        <f>Tabella1[[#This Row],[PIL '[milioni di €'] Sicilia-TERMINI REALI (a prezzi costanti)]]/Tabella1[[#This Row],[PIL '[milioni di €'] ITA- TERMINI REALI (a prezzi Costanti)]]</f>
        <v>5.7080844734282044E-2</v>
      </c>
      <c r="V23" s="53">
        <v>29707.1</v>
      </c>
      <c r="W23" s="56">
        <v>35036.6</v>
      </c>
      <c r="X23" s="56">
        <v>20201.3</v>
      </c>
      <c r="Y23" s="51">
        <v>19297.599999999999</v>
      </c>
      <c r="Z23" s="51">
        <v>21108.2</v>
      </c>
      <c r="AA23" s="53">
        <f>19429.5</f>
        <v>19429.5</v>
      </c>
      <c r="AB23" s="48">
        <f>Tabella1[[#This Row],[PIL PROCAPITE '[€'] SICILIA- termini REALI (CHAIN LINKED)]]/Tabella1[[#This Row],[PIL PROCAPITE '[€'] ITALIA- termini REALI (CHAIN LINKED)]]</f>
        <v>0.65403556725496603</v>
      </c>
      <c r="AC23" s="24"/>
      <c r="AM23" s="67">
        <v>2013</v>
      </c>
      <c r="AN23" s="39">
        <v>27236</v>
      </c>
      <c r="AO23" s="39">
        <v>17166.400000000001</v>
      </c>
      <c r="AP23" s="39">
        <v>19590</v>
      </c>
      <c r="AQ23" s="69">
        <v>17356.7</v>
      </c>
      <c r="AR23" s="29">
        <f t="shared" si="0"/>
        <v>32069.3</v>
      </c>
      <c r="AS23" s="29">
        <f t="shared" si="1"/>
        <v>17980</v>
      </c>
      <c r="AV23" s="67">
        <v>2013</v>
      </c>
      <c r="AW23" s="29">
        <f t="shared" ref="AW23:AX23" si="20">W35</f>
        <v>32069.3</v>
      </c>
      <c r="AX23" s="29">
        <f t="shared" si="20"/>
        <v>17980</v>
      </c>
      <c r="AY23" s="29">
        <f t="shared" si="3"/>
        <v>17356.7</v>
      </c>
    </row>
    <row r="24" spans="1:51" ht="15" thickBot="1" x14ac:dyDescent="0.35">
      <c r="A24" s="152">
        <v>2002</v>
      </c>
      <c r="B24" s="157">
        <v>56987507</v>
      </c>
      <c r="C24" s="58">
        <v>1350258.9</v>
      </c>
      <c r="D24" s="58">
        <v>23651.5</v>
      </c>
      <c r="E24" s="157">
        <v>4966723</v>
      </c>
      <c r="F24" s="58">
        <v>75171.100000000006</v>
      </c>
      <c r="G24" s="58">
        <v>15136.2</v>
      </c>
      <c r="H24" s="58">
        <v>61000.5</v>
      </c>
      <c r="I24" s="58">
        <v>10262.4</v>
      </c>
      <c r="J24" s="38">
        <f>Tabella1[[#This Row],[PIL '[milioni di €'] Sicilia-TERMINI NOMINALI (a prezzi Correnti)]]/Tabella1[[#This Row],[PIL '[milioni di €'] ITA- TERMINI NOMINALI (a prezzi Correnti)]]</f>
        <v>5.567161971678173E-2</v>
      </c>
      <c r="K24" s="146">
        <v>1697001.2</v>
      </c>
      <c r="L24" s="134">
        <v>1283439.1000000001</v>
      </c>
      <c r="M24" s="134">
        <v>412883.3</v>
      </c>
      <c r="N24" s="134">
        <v>76633.8</v>
      </c>
      <c r="O24" s="134">
        <v>12572.2</v>
      </c>
      <c r="P24" s="137">
        <v>96052.6</v>
      </c>
      <c r="Q24" s="169">
        <f>Tabella1[[#This Row],[Pil '[milioni di €'] Centro Nord - termini reali]]/Tabella1[[#This Row],[PIL '[milioni di €'] ITA- TERMINI REALI (a prezzi Costanti)]]</f>
        <v>0.75629828664823584</v>
      </c>
      <c r="R24" s="165">
        <f>Tabella1[[#This Row],[Pil '[milioni di €'] Sud e Isole - termini Reali]]/Tabella1[[#This Row],[PIL '[milioni di €'] ITA- TERMINI REALI (a prezzi Costanti)]]</f>
        <v>0.24330171363461617</v>
      </c>
      <c r="S24" s="165">
        <f>Tabella1[[#This Row],[PIL '[milioni di €'] Puglia-TERMINI REALI (a prezzi costanti)]]/Tabella1[[#This Row],[PIL '[milioni di €'] ITA- TERMINI REALI (a prezzi Costanti)]]</f>
        <v>4.5158365238633896E-2</v>
      </c>
      <c r="T24" s="165">
        <f>Tabella1[[#This Row],[PIL '[milioni di €'] Basilicata-TERMINI REALI (a prezzi costanti)]]/Tabella1[[#This Row],[PIL '[milioni di €'] ITA- TERMINI REALI (a prezzi Costanti)]]</f>
        <v>7.4084803239974142E-3</v>
      </c>
      <c r="U24" s="167">
        <f>Tabella1[[#This Row],[PIL '[milioni di €'] Sicilia-TERMINI REALI (a prezzi costanti)]]/Tabella1[[#This Row],[PIL '[milioni di €'] ITA- TERMINI REALI (a prezzi Costanti)]]</f>
        <v>5.6601374235916865E-2</v>
      </c>
      <c r="V24" s="52">
        <v>29725.1</v>
      </c>
      <c r="W24" s="56">
        <v>35084.1</v>
      </c>
      <c r="X24" s="56">
        <v>20132.599999999999</v>
      </c>
      <c r="Y24" s="51">
        <v>19049.400000000001</v>
      </c>
      <c r="Z24" s="51">
        <v>21087.3</v>
      </c>
      <c r="AA24" s="52">
        <f>19340.9</f>
        <v>19340.900000000001</v>
      </c>
      <c r="AB24" s="48">
        <f>Tabella1[[#This Row],[PIL PROCAPITE '[€'] SICILIA- termini REALI (CHAIN LINKED)]]/Tabella1[[#This Row],[PIL PROCAPITE '[€'] ITALIA- termini REALI (CHAIN LINKED)]]</f>
        <v>0.65065887078596885</v>
      </c>
      <c r="AC24" s="24"/>
      <c r="AM24" s="67">
        <v>2014</v>
      </c>
      <c r="AN24" s="39">
        <v>27230.6</v>
      </c>
      <c r="AO24" s="39">
        <v>17199.5</v>
      </c>
      <c r="AP24" s="39">
        <v>19381.099999999999</v>
      </c>
      <c r="AQ24" s="69">
        <v>16985.599999999999</v>
      </c>
      <c r="AR24" s="29">
        <f t="shared" si="0"/>
        <v>32110.5</v>
      </c>
      <c r="AS24" s="29">
        <f t="shared" si="1"/>
        <v>17853.5</v>
      </c>
      <c r="AV24" s="67">
        <v>2014</v>
      </c>
      <c r="AW24" s="29">
        <f t="shared" ref="AW24:AX24" si="21">W36</f>
        <v>32110.5</v>
      </c>
      <c r="AX24" s="29">
        <f t="shared" si="21"/>
        <v>17853.5</v>
      </c>
      <c r="AY24" s="29">
        <f t="shared" si="3"/>
        <v>16985.599999999999</v>
      </c>
    </row>
    <row r="25" spans="1:51" ht="15" thickBot="1" x14ac:dyDescent="0.35">
      <c r="A25" s="154">
        <v>2003</v>
      </c>
      <c r="B25" s="157">
        <v>57130506</v>
      </c>
      <c r="C25" s="58">
        <v>1394693.2</v>
      </c>
      <c r="D25" s="58">
        <v>24298.1</v>
      </c>
      <c r="E25" s="157">
        <v>4959528</v>
      </c>
      <c r="F25" s="58">
        <v>77901</v>
      </c>
      <c r="G25" s="58">
        <v>15670.5</v>
      </c>
      <c r="H25" s="58">
        <v>62725.8</v>
      </c>
      <c r="I25" s="58">
        <v>10249.799999999999</v>
      </c>
      <c r="J25" s="38">
        <f>Tabella1[[#This Row],[PIL '[milioni di €'] Sicilia-TERMINI NOMINALI (a prezzi Correnti)]]/Tabella1[[#This Row],[PIL '[milioni di €'] ITA- TERMINI NOMINALI (a prezzi Correnti)]]</f>
        <v>5.5855294913605372E-2</v>
      </c>
      <c r="K25" s="148">
        <v>1699353.7</v>
      </c>
      <c r="L25" s="134">
        <v>1288224</v>
      </c>
      <c r="M25" s="134">
        <v>410254.3</v>
      </c>
      <c r="N25" s="134">
        <v>75568.800000000003</v>
      </c>
      <c r="O25" s="134">
        <v>12203.1</v>
      </c>
      <c r="P25" s="136">
        <v>95896.7</v>
      </c>
      <c r="Q25" s="169">
        <f>Tabella1[[#This Row],[Pil '[milioni di €'] Centro Nord - termini reali]]/Tabella1[[#This Row],[PIL '[milioni di €'] ITA- TERMINI REALI (a prezzi Costanti)]]</f>
        <v>0.75806702277459959</v>
      </c>
      <c r="R25" s="165">
        <f>Tabella1[[#This Row],[Pil '[milioni di €'] Sud e Isole - termini Reali]]/Tabella1[[#This Row],[PIL '[milioni di €'] ITA- TERMINI REALI (a prezzi Costanti)]]</f>
        <v>0.24141784020595594</v>
      </c>
      <c r="S25" s="165">
        <f>Tabella1[[#This Row],[PIL '[milioni di €'] Puglia-TERMINI REALI (a prezzi costanti)]]/Tabella1[[#This Row],[PIL '[milioni di €'] ITA- TERMINI REALI (a prezzi Costanti)]]</f>
        <v>4.4469141415351028E-2</v>
      </c>
      <c r="T25" s="165">
        <f>Tabella1[[#This Row],[PIL '[milioni di €'] Basilicata-TERMINI REALI (a prezzi costanti)]]/Tabella1[[#This Row],[PIL '[milioni di €'] ITA- TERMINI REALI (a prezzi Costanti)]]</f>
        <v>7.1810241740727669E-3</v>
      </c>
      <c r="U25" s="167">
        <f>Tabella1[[#This Row],[PIL '[milioni di €'] Sicilia-TERMINI REALI (a prezzi costanti)]]/Tabella1[[#This Row],[PIL '[milioni di €'] ITA- TERMINI REALI (a prezzi Costanti)]]</f>
        <v>5.6431277373274323E-2</v>
      </c>
      <c r="V25" s="54">
        <v>29605.9</v>
      </c>
      <c r="W25" s="56">
        <v>34951.199999999997</v>
      </c>
      <c r="X25" s="56">
        <v>19971.400000000001</v>
      </c>
      <c r="Y25" s="51">
        <v>18751.599999999999</v>
      </c>
      <c r="Z25" s="51">
        <v>20512.900000000001</v>
      </c>
      <c r="AA25" s="54">
        <v>19290.400000000001</v>
      </c>
      <c r="AB25" s="48">
        <f>Tabella1[[#This Row],[PIL PROCAPITE '[€'] SICILIA- termini REALI (CHAIN LINKED)]]/Tabella1[[#This Row],[PIL PROCAPITE '[€'] ITALIA- termini REALI (CHAIN LINKED)]]</f>
        <v>0.65157282838893604</v>
      </c>
      <c r="AC25" s="24"/>
      <c r="AM25" s="67">
        <v>2015</v>
      </c>
      <c r="AN25" s="39">
        <v>27484.1</v>
      </c>
      <c r="AO25" s="39">
        <v>17456.7</v>
      </c>
      <c r="AP25" s="39">
        <v>21205.7</v>
      </c>
      <c r="AQ25" s="69">
        <v>17121.599999999999</v>
      </c>
      <c r="AR25" s="29">
        <f t="shared" si="0"/>
        <v>32322.3</v>
      </c>
      <c r="AS25" s="29">
        <f t="shared" si="1"/>
        <v>18165.5</v>
      </c>
      <c r="AV25" s="67">
        <v>2015</v>
      </c>
      <c r="AW25" s="29">
        <f t="shared" ref="AW25:AX25" si="22">W37</f>
        <v>32322.3</v>
      </c>
      <c r="AX25" s="29">
        <f t="shared" si="22"/>
        <v>18165.5</v>
      </c>
      <c r="AY25" s="29">
        <f t="shared" si="3"/>
        <v>17121.599999999999</v>
      </c>
    </row>
    <row r="26" spans="1:51" ht="15" thickBot="1" x14ac:dyDescent="0.35">
      <c r="A26" s="154">
        <v>2004</v>
      </c>
      <c r="B26" s="157">
        <v>57495900</v>
      </c>
      <c r="C26" s="58">
        <v>1452219</v>
      </c>
      <c r="D26" s="58">
        <v>25114.400000000001</v>
      </c>
      <c r="E26" s="157">
        <v>4965633</v>
      </c>
      <c r="F26" s="58">
        <v>80388.100000000006</v>
      </c>
      <c r="G26" s="58">
        <v>16138.3</v>
      </c>
      <c r="H26" s="58">
        <v>64812</v>
      </c>
      <c r="I26" s="58">
        <v>10570.2</v>
      </c>
      <c r="J26" s="38">
        <f>Tabella1[[#This Row],[PIL '[milioni di €'] Sicilia-TERMINI NOMINALI (a prezzi Correnti)]]/Tabella1[[#This Row],[PIL '[milioni di €'] ITA- TERMINI NOMINALI (a prezzi Correnti)]]</f>
        <v>5.5355356182504159E-2</v>
      </c>
      <c r="K26" s="148">
        <v>1723545.6000000001</v>
      </c>
      <c r="L26" s="134">
        <v>1310470.1000000001</v>
      </c>
      <c r="M26" s="134">
        <v>411903.1</v>
      </c>
      <c r="N26" s="134">
        <v>76035.100000000006</v>
      </c>
      <c r="O26" s="134">
        <v>12301.9</v>
      </c>
      <c r="P26" s="136">
        <v>96222.8</v>
      </c>
      <c r="Q26" s="169">
        <f>Tabella1[[#This Row],[Pil '[milioni di €'] Centro Nord - termini reali]]/Tabella1[[#This Row],[PIL '[milioni di €'] ITA- TERMINI REALI (a prezzi Costanti)]]</f>
        <v>0.76033387222246984</v>
      </c>
      <c r="R26" s="165">
        <f>Tabella1[[#This Row],[Pil '[milioni di €'] Sud e Isole - termini Reali]]/Tabella1[[#This Row],[PIL '[milioni di €'] ITA- TERMINI REALI (a prezzi Costanti)]]</f>
        <v>0.23898590208463294</v>
      </c>
      <c r="S26" s="165">
        <f>Tabella1[[#This Row],[PIL '[milioni di €'] Puglia-TERMINI REALI (a prezzi costanti)]]/Tabella1[[#This Row],[PIL '[milioni di €'] ITA- TERMINI REALI (a prezzi Costanti)]]</f>
        <v>4.4115513973056471E-2</v>
      </c>
      <c r="T26" s="165">
        <f>Tabella1[[#This Row],[PIL '[milioni di €'] Basilicata-TERMINI REALI (a prezzi costanti)]]/Tabella1[[#This Row],[PIL '[milioni di €'] ITA- TERMINI REALI (a prezzi Costanti)]]</f>
        <v>7.137554120993375E-3</v>
      </c>
      <c r="U26" s="167">
        <f>Tabella1[[#This Row],[PIL '[milioni di €'] Sicilia-TERMINI REALI (a prezzi costanti)]]/Tabella1[[#This Row],[PIL '[milioni di €'] ITA- TERMINI REALI (a prezzi Costanti)]]</f>
        <v>5.5828403959837208E-2</v>
      </c>
      <c r="V26" s="54">
        <v>29804.6</v>
      </c>
      <c r="W26" s="56">
        <v>35198.400000000001</v>
      </c>
      <c r="X26" s="56">
        <v>19997.2</v>
      </c>
      <c r="Y26" s="51">
        <v>18813.599999999999</v>
      </c>
      <c r="Z26" s="51">
        <v>20717.3</v>
      </c>
      <c r="AA26" s="54">
        <v>19317.2</v>
      </c>
      <c r="AB26" s="48">
        <f>Tabella1[[#This Row],[PIL PROCAPITE '[€'] SICILIA- termini REALI (CHAIN LINKED)]]/Tabella1[[#This Row],[PIL PROCAPITE '[€'] ITALIA- termini REALI (CHAIN LINKED)]]</f>
        <v>0.64812814129362584</v>
      </c>
      <c r="AC26" s="24"/>
      <c r="AM26" s="67">
        <v>2016</v>
      </c>
      <c r="AN26" s="39">
        <v>27892.6</v>
      </c>
      <c r="AO26" s="39">
        <v>17671.3</v>
      </c>
      <c r="AP26" s="39">
        <v>21833.4</v>
      </c>
      <c r="AQ26" s="69">
        <v>17236.099999999999</v>
      </c>
      <c r="AR26" s="29">
        <f t="shared" si="0"/>
        <v>32863.300000000003</v>
      </c>
      <c r="AS26" s="29">
        <f t="shared" si="1"/>
        <v>18268.8</v>
      </c>
      <c r="AV26" s="67">
        <v>2016</v>
      </c>
      <c r="AW26" s="29">
        <f t="shared" ref="AW26:AX26" si="23">W38</f>
        <v>32863.300000000003</v>
      </c>
      <c r="AX26" s="29">
        <f t="shared" si="23"/>
        <v>18268.8</v>
      </c>
      <c r="AY26" s="29">
        <f t="shared" si="3"/>
        <v>17236.099999999999</v>
      </c>
    </row>
    <row r="27" spans="1:51" ht="15" thickBot="1" x14ac:dyDescent="0.35">
      <c r="A27" s="154">
        <v>2005</v>
      </c>
      <c r="B27" s="157">
        <v>57874753</v>
      </c>
      <c r="C27" s="58">
        <v>1493635.3</v>
      </c>
      <c r="D27" s="58">
        <v>25678.5</v>
      </c>
      <c r="E27" s="157">
        <v>4968623</v>
      </c>
      <c r="F27" s="58">
        <v>83967.2</v>
      </c>
      <c r="G27" s="58">
        <v>16832.8</v>
      </c>
      <c r="H27" s="58">
        <v>66066.100000000006</v>
      </c>
      <c r="I27" s="58">
        <v>10698.2</v>
      </c>
      <c r="J27" s="38">
        <f>Tabella1[[#This Row],[PIL '[milioni di €'] Sicilia-TERMINI NOMINALI (a prezzi Correnti)]]/Tabella1[[#This Row],[PIL '[milioni di €'] ITA- TERMINI NOMINALI (a prezzi Correnti)]]</f>
        <v>5.6216668151857413E-2</v>
      </c>
      <c r="K27" s="148">
        <v>1737641.6</v>
      </c>
      <c r="L27" s="134">
        <v>1322320.1000000001</v>
      </c>
      <c r="M27" s="134">
        <v>414194</v>
      </c>
      <c r="N27" s="134">
        <v>76326.5</v>
      </c>
      <c r="O27" s="134">
        <v>12149.2</v>
      </c>
      <c r="P27" s="136">
        <v>98130.4</v>
      </c>
      <c r="Q27" s="169">
        <f>Tabella1[[#This Row],[Pil '[milioni di €'] Centro Nord - termini reali]]/Tabella1[[#This Row],[PIL '[milioni di €'] ITA- TERMINI REALI (a prezzi Costanti)]]</f>
        <v>0.76098552198566149</v>
      </c>
      <c r="R27" s="165">
        <f>Tabella1[[#This Row],[Pil '[milioni di €'] Sud e Isole - termini Reali]]/Tabella1[[#This Row],[PIL '[milioni di €'] ITA- TERMINI REALI (a prezzi Costanti)]]</f>
        <v>0.23836561003143569</v>
      </c>
      <c r="S27" s="165">
        <f>Tabella1[[#This Row],[PIL '[milioni di €'] Puglia-TERMINI REALI (a prezzi costanti)]]/Tabella1[[#This Row],[PIL '[milioni di €'] ITA- TERMINI REALI (a prezzi Costanti)]]</f>
        <v>4.3925341106014038E-2</v>
      </c>
      <c r="T27" s="165">
        <f>Tabella1[[#This Row],[PIL '[milioni di €'] Basilicata-TERMINI REALI (a prezzi costanti)]]/Tabella1[[#This Row],[PIL '[milioni di €'] ITA- TERMINI REALI (a prezzi Costanti)]]</f>
        <v>6.9917755191864651E-3</v>
      </c>
      <c r="U27" s="167">
        <f>Tabella1[[#This Row],[PIL '[milioni di €'] Sicilia-TERMINI REALI (a prezzi costanti)]]/Tabella1[[#This Row],[PIL '[milioni di €'] ITA- TERMINI REALI (a prezzi Costanti)]]</f>
        <v>5.6473325684652111E-2</v>
      </c>
      <c r="V27" s="54">
        <v>29873.5</v>
      </c>
      <c r="W27" s="56">
        <v>35225</v>
      </c>
      <c r="X27" s="56">
        <v>20078.7</v>
      </c>
      <c r="Y27" s="51">
        <v>18841.400000000001</v>
      </c>
      <c r="Z27" s="51">
        <v>20536.2</v>
      </c>
      <c r="AA27" s="54">
        <v>19672.099999999999</v>
      </c>
      <c r="AB27" s="48">
        <f>Tabella1[[#This Row],[PIL PROCAPITE '[€'] SICILIA- termini REALI (CHAIN LINKED)]]/Tabella1[[#This Row],[PIL PROCAPITE '[€'] ITALIA- termini REALI (CHAIN LINKED)]]</f>
        <v>0.65851339816225074</v>
      </c>
      <c r="AC27" s="24"/>
      <c r="AM27" s="67">
        <v>2017</v>
      </c>
      <c r="AN27" s="39">
        <v>28411.1</v>
      </c>
      <c r="AO27" s="39">
        <v>17892.5</v>
      </c>
      <c r="AP27" s="39">
        <v>22071</v>
      </c>
      <c r="AQ27" s="69">
        <v>17445.400000000001</v>
      </c>
      <c r="AR27" s="29">
        <f t="shared" si="0"/>
        <v>33509.9</v>
      </c>
      <c r="AS27" s="29">
        <f t="shared" si="1"/>
        <v>18492.8</v>
      </c>
      <c r="AV27" s="67">
        <v>2017</v>
      </c>
      <c r="AW27" s="29">
        <f t="shared" ref="AW27:AX27" si="24">W39</f>
        <v>33509.9</v>
      </c>
      <c r="AX27" s="29">
        <f t="shared" si="24"/>
        <v>18492.8</v>
      </c>
      <c r="AY27" s="29">
        <f t="shared" si="3"/>
        <v>17445.400000000001</v>
      </c>
    </row>
    <row r="28" spans="1:51" ht="16.2" thickBot="1" x14ac:dyDescent="0.35">
      <c r="A28" s="154">
        <v>2006</v>
      </c>
      <c r="B28" s="157">
        <v>58064214</v>
      </c>
      <c r="C28" s="58">
        <v>1552686.8</v>
      </c>
      <c r="D28" s="58">
        <v>26587.1</v>
      </c>
      <c r="E28" s="157">
        <v>4969155</v>
      </c>
      <c r="F28" s="58">
        <v>87357.9</v>
      </c>
      <c r="G28" s="58">
        <v>17494</v>
      </c>
      <c r="H28" s="58">
        <v>69036.399999999994</v>
      </c>
      <c r="I28" s="58">
        <v>11325.3</v>
      </c>
      <c r="J28" s="38">
        <f>Tabella1[[#This Row],[PIL '[milioni di €'] Sicilia-TERMINI NOMINALI (a prezzi Correnti)]]/Tabella1[[#This Row],[PIL '[milioni di €'] ITA- TERMINI NOMINALI (a prezzi Correnti)]]</f>
        <v>5.6262409134926625E-2</v>
      </c>
      <c r="K28" s="148">
        <v>1768756.5</v>
      </c>
      <c r="L28" s="134">
        <v>1346905.4</v>
      </c>
      <c r="M28" s="134">
        <v>420632.6</v>
      </c>
      <c r="N28" s="134">
        <v>77940</v>
      </c>
      <c r="O28" s="134">
        <v>12443.9</v>
      </c>
      <c r="P28" s="139">
        <v>99739.7</v>
      </c>
      <c r="Q28" s="169">
        <f>Tabella1[[#This Row],[Pil '[milioni di €'] Centro Nord - termini reali]]/Tabella1[[#This Row],[PIL '[milioni di €'] ITA- TERMINI REALI (a prezzi Costanti)]]</f>
        <v>0.76149848777940876</v>
      </c>
      <c r="R28" s="165">
        <f>Tabella1[[#This Row],[Pil '[milioni di €'] Sud e Isole - termini Reali]]/Tabella1[[#This Row],[PIL '[milioni di €'] ITA- TERMINI REALI (a prezzi Costanti)]]</f>
        <v>0.23781261015860578</v>
      </c>
      <c r="S28" s="165">
        <f>Tabella1[[#This Row],[PIL '[milioni di €'] Puglia-TERMINI REALI (a prezzi costanti)]]/Tabella1[[#This Row],[PIL '[milioni di €'] ITA- TERMINI REALI (a prezzi Costanti)]]</f>
        <v>4.4064855733392361E-2</v>
      </c>
      <c r="T28" s="165">
        <f>Tabella1[[#This Row],[PIL '[milioni di €'] Basilicata-TERMINI REALI (a prezzi costanti)]]/Tabella1[[#This Row],[PIL '[milioni di €'] ITA- TERMINI REALI (a prezzi Costanti)]]</f>
        <v>7.0353946402458446E-3</v>
      </c>
      <c r="U28" s="167">
        <f>Tabella1[[#This Row],[PIL '[milioni di €'] Sicilia-TERMINI REALI (a prezzi costanti)]]/Tabella1[[#This Row],[PIL '[milioni di €'] ITA- TERMINI REALI (a prezzi Costanti)]]</f>
        <v>5.6389729168486447E-2</v>
      </c>
      <c r="V28" s="54">
        <v>30287</v>
      </c>
      <c r="W28" s="56">
        <v>35664.300000000003</v>
      </c>
      <c r="X28" s="56">
        <v>20384.7</v>
      </c>
      <c r="Y28" s="51">
        <v>19217.900000000001</v>
      </c>
      <c r="Z28" s="51">
        <v>21152.3</v>
      </c>
      <c r="AA28" s="55">
        <v>19973.5</v>
      </c>
      <c r="AB28" s="48">
        <f>Tabella1[[#This Row],[PIL PROCAPITE '[€'] SICILIA- termini REALI (CHAIN LINKED)]]/Tabella1[[#This Row],[PIL PROCAPITE '[€'] ITALIA- termini REALI (CHAIN LINKED)]]</f>
        <v>0.65947436193746489</v>
      </c>
      <c r="AC28" s="24"/>
      <c r="AM28" s="67">
        <v>2018</v>
      </c>
      <c r="AN28" s="39">
        <v>28734.1</v>
      </c>
      <c r="AO28" s="39">
        <v>18182</v>
      </c>
      <c r="AP28" s="39">
        <v>22836.799999999999</v>
      </c>
      <c r="AQ28" s="69">
        <v>17388.8</v>
      </c>
      <c r="AR28" s="29">
        <f t="shared" si="0"/>
        <v>33913.5</v>
      </c>
      <c r="AS28" s="29">
        <f t="shared" si="1"/>
        <v>18610.3</v>
      </c>
      <c r="AV28" s="67">
        <v>2018</v>
      </c>
      <c r="AW28" s="29">
        <f t="shared" ref="AW28:AX28" si="25">W40</f>
        <v>33913.5</v>
      </c>
      <c r="AX28" s="29">
        <f t="shared" si="25"/>
        <v>18610.3</v>
      </c>
      <c r="AY28" s="29">
        <f t="shared" si="3"/>
        <v>17388.8</v>
      </c>
    </row>
    <row r="29" spans="1:51" s="123" customFormat="1" ht="16.2" thickBot="1" x14ac:dyDescent="0.35">
      <c r="A29" s="155">
        <v>2007</v>
      </c>
      <c r="B29" s="158">
        <v>58223744</v>
      </c>
      <c r="C29" s="116">
        <v>1614839.8</v>
      </c>
      <c r="D29" s="116">
        <v>27483.7</v>
      </c>
      <c r="E29" s="158">
        <v>4967981</v>
      </c>
      <c r="F29" s="116">
        <v>89270</v>
      </c>
      <c r="G29" s="116">
        <v>17833</v>
      </c>
      <c r="H29" s="116">
        <v>70982</v>
      </c>
      <c r="I29" s="116">
        <v>11817.9</v>
      </c>
      <c r="J29" s="117">
        <f>Tabella1[[#This Row],[PIL '[milioni di €'] Sicilia-TERMINI NOMINALI (a prezzi Correnti)]]/Tabella1[[#This Row],[PIL '[milioni di €'] ITA- TERMINI NOMINALI (a prezzi Correnti)]]</f>
        <v>5.5281025399547372E-2</v>
      </c>
      <c r="K29" s="140">
        <v>1795059.2</v>
      </c>
      <c r="L29" s="118">
        <v>1370161.9</v>
      </c>
      <c r="M29" s="118">
        <v>423625.1</v>
      </c>
      <c r="N29" s="118">
        <v>78218.8</v>
      </c>
      <c r="O29" s="141">
        <v>12666</v>
      </c>
      <c r="P29" s="142">
        <v>99476.1</v>
      </c>
      <c r="Q29" s="169">
        <f>Tabella1[[#This Row],[Pil '[milioni di €'] Centro Nord - termini reali]]/Tabella1[[#This Row],[PIL '[milioni di €'] ITA- TERMINI REALI (a prezzi Costanti)]]</f>
        <v>0.7632962188656508</v>
      </c>
      <c r="R29" s="165">
        <f>Tabella1[[#This Row],[Pil '[milioni di €'] Sud e Isole - termini Reali]]/Tabella1[[#This Row],[PIL '[milioni di €'] ITA- TERMINI REALI (a prezzi Costanti)]]</f>
        <v>0.235995057990288</v>
      </c>
      <c r="S29" s="165">
        <f>Tabella1[[#This Row],[PIL '[milioni di €'] Puglia-TERMINI REALI (a prezzi costanti)]]/Tabella1[[#This Row],[PIL '[milioni di €'] ITA- TERMINI REALI (a prezzi Costanti)]]</f>
        <v>4.3574496038905015E-2</v>
      </c>
      <c r="T29" s="165">
        <f>Tabella1[[#This Row],[PIL '[milioni di €'] Basilicata-TERMINI REALI (a prezzi costanti)]]/Tabella1[[#This Row],[PIL '[milioni di €'] ITA- TERMINI REALI (a prezzi Costanti)]]</f>
        <v>7.0560346979085704E-3</v>
      </c>
      <c r="U29" s="167">
        <f>Tabella1[[#This Row],[PIL '[milioni di €'] Sicilia-TERMINI REALI (a prezzi costanti)]]/Tabella1[[#This Row],[PIL '[milioni di €'] ITA- TERMINI REALI (a prezzi Costanti)]]</f>
        <v>5.5416612443756737E-2</v>
      </c>
      <c r="V29" s="120">
        <v>30551</v>
      </c>
      <c r="W29" s="56">
        <v>35980.400000000001</v>
      </c>
      <c r="X29" s="56">
        <v>20488.400000000001</v>
      </c>
      <c r="Y29" s="121">
        <v>19245.3</v>
      </c>
      <c r="Z29" s="121">
        <v>21603.3</v>
      </c>
      <c r="AA29" s="119">
        <v>19871.8</v>
      </c>
      <c r="AB29" s="49">
        <f>Tabella1[[#This Row],[PIL PROCAPITE '[€'] SICILIA- termini REALI (CHAIN LINKED)]]/Tabella1[[#This Row],[PIL PROCAPITE '[€'] ITALIA- termini REALI (CHAIN LINKED)]]</f>
        <v>0.65044679388563387</v>
      </c>
      <c r="AC29" s="122"/>
      <c r="AM29" s="124">
        <v>2019</v>
      </c>
      <c r="AN29" s="125">
        <v>28902.118979435716</v>
      </c>
      <c r="AO29" s="125">
        <v>18286.900000000001</v>
      </c>
      <c r="AP29" s="125">
        <v>22704.5</v>
      </c>
      <c r="AQ29" s="126">
        <v>17438.272988264554</v>
      </c>
      <c r="AR29" s="29">
        <f t="shared" si="0"/>
        <v>34123.1</v>
      </c>
      <c r="AS29" s="29">
        <f t="shared" si="1"/>
        <v>18778.8</v>
      </c>
      <c r="AV29" s="124">
        <v>2019</v>
      </c>
      <c r="AW29" s="29">
        <f t="shared" ref="AW29:AX29" si="26">W41</f>
        <v>34123.1</v>
      </c>
      <c r="AX29" s="29">
        <f t="shared" si="26"/>
        <v>18778.8</v>
      </c>
      <c r="AY29" s="29">
        <f t="shared" si="3"/>
        <v>17438.272988264554</v>
      </c>
    </row>
    <row r="30" spans="1:51" ht="15" thickBot="1" x14ac:dyDescent="0.35">
      <c r="A30" s="154">
        <v>2008</v>
      </c>
      <c r="B30" s="157">
        <v>58652875</v>
      </c>
      <c r="C30" s="58">
        <v>1637699.5</v>
      </c>
      <c r="D30" s="58">
        <v>27658.6</v>
      </c>
      <c r="E30" s="157">
        <v>4981526</v>
      </c>
      <c r="F30" s="58">
        <v>90381</v>
      </c>
      <c r="G30" s="58">
        <v>17990.900000000001</v>
      </c>
      <c r="H30" s="58">
        <v>70418.3</v>
      </c>
      <c r="I30" s="58">
        <v>11829.7</v>
      </c>
      <c r="J30" s="38">
        <f>Tabella1[[#This Row],[PIL '[milioni di €'] Sicilia-TERMINI NOMINALI (a prezzi Correnti)]]/Tabella1[[#This Row],[PIL '[milioni di €'] ITA- TERMINI NOMINALI (a prezzi Correnti)]]</f>
        <v>5.5187780175789271E-2</v>
      </c>
      <c r="K30" s="148">
        <v>1777790.5</v>
      </c>
      <c r="L30" s="134">
        <v>1360029.9</v>
      </c>
      <c r="M30" s="134">
        <v>416418.9</v>
      </c>
      <c r="N30" s="134">
        <v>75921.8</v>
      </c>
      <c r="O30" s="134">
        <v>12278.1</v>
      </c>
      <c r="P30" s="136">
        <v>97963.9</v>
      </c>
      <c r="Q30" s="169">
        <f>Tabella1[[#This Row],[Pil '[milioni di €'] Centro Nord - termini reali]]/Tabella1[[#This Row],[PIL '[milioni di €'] ITA- TERMINI REALI (a prezzi Costanti)]]</f>
        <v>0.76501134413756844</v>
      </c>
      <c r="R30" s="165">
        <f>Tabella1[[#This Row],[Pil '[milioni di €'] Sud e Isole - termini Reali]]/Tabella1[[#This Row],[PIL '[milioni di €'] ITA- TERMINI REALI (a prezzi Costanti)]]</f>
        <v>0.23423395501325944</v>
      </c>
      <c r="S30" s="165">
        <f>Tabella1[[#This Row],[PIL '[milioni di €'] Puglia-TERMINI REALI (a prezzi costanti)]]/Tabella1[[#This Row],[PIL '[milioni di €'] ITA- TERMINI REALI (a prezzi Costanti)]]</f>
        <v>4.2705706887285089E-2</v>
      </c>
      <c r="T30" s="165">
        <f>Tabella1[[#This Row],[PIL '[milioni di €'] Basilicata-TERMINI REALI (a prezzi costanti)]]/Tabella1[[#This Row],[PIL '[milioni di €'] ITA- TERMINI REALI (a prezzi Costanti)]]</f>
        <v>6.9063818262050563E-3</v>
      </c>
      <c r="U30" s="167">
        <f>Tabella1[[#This Row],[PIL '[milioni di €'] Sicilia-TERMINI REALI (a prezzi costanti)]]/Tabella1[[#This Row],[PIL '[milioni di €'] ITA- TERMINI REALI (a prezzi Costanti)]]</f>
        <v>5.5104299409857345E-2</v>
      </c>
      <c r="V30" s="54">
        <v>30024</v>
      </c>
      <c r="W30" s="56">
        <v>35348.6</v>
      </c>
      <c r="X30" s="56">
        <v>20080.599999999999</v>
      </c>
      <c r="Y30" s="51">
        <v>18627.900000000001</v>
      </c>
      <c r="Z30" s="51">
        <v>20970.2</v>
      </c>
      <c r="AA30" s="54">
        <v>19500.400000000001</v>
      </c>
      <c r="AB30" s="48">
        <f>Tabella1[[#This Row],[PIL PROCAPITE '[€'] SICILIA- termini REALI (CHAIN LINKED)]]/Tabella1[[#This Row],[PIL PROCAPITE '[€'] ITALIA- termini REALI (CHAIN LINKED)]]</f>
        <v>0.64949373834265922</v>
      </c>
      <c r="AC30" s="24"/>
      <c r="AM30" s="65">
        <v>2020</v>
      </c>
      <c r="AN30" s="39">
        <v>26385.662946571687</v>
      </c>
      <c r="AO30" s="39">
        <v>17009.900000000001</v>
      </c>
      <c r="AP30" s="39">
        <v>20769.8</v>
      </c>
      <c r="AQ30" s="69">
        <v>16106.467512701809</v>
      </c>
      <c r="AR30" s="29">
        <f t="shared" si="0"/>
        <v>31085.4</v>
      </c>
      <c r="AS30" s="29">
        <f t="shared" si="1"/>
        <v>17305.900000000001</v>
      </c>
      <c r="AV30" s="65">
        <v>2020</v>
      </c>
      <c r="AW30" s="29">
        <f t="shared" ref="AW30:AX30" si="27">W42</f>
        <v>31085.4</v>
      </c>
      <c r="AX30" s="29">
        <f t="shared" si="27"/>
        <v>17305.900000000001</v>
      </c>
      <c r="AY30" s="29">
        <f t="shared" si="3"/>
        <v>16106.467512701809</v>
      </c>
    </row>
    <row r="31" spans="1:51" ht="15" thickBot="1" x14ac:dyDescent="0.35">
      <c r="A31" s="154">
        <v>2009</v>
      </c>
      <c r="B31" s="157">
        <v>59000586</v>
      </c>
      <c r="C31" s="58">
        <v>1577255.9</v>
      </c>
      <c r="D31" s="58">
        <v>26483.3</v>
      </c>
      <c r="E31" s="157">
        <v>4990588</v>
      </c>
      <c r="F31" s="58">
        <v>87974.1</v>
      </c>
      <c r="G31" s="58">
        <v>17463.2</v>
      </c>
      <c r="H31" s="58">
        <v>68524</v>
      </c>
      <c r="I31" s="58">
        <v>11178.2</v>
      </c>
      <c r="J31" s="38">
        <f>Tabella1[[#This Row],[PIL '[milioni di €'] Sicilia-TERMINI NOMINALI (a prezzi Correnti)]]/Tabella1[[#This Row],[PIL '[milioni di €'] ITA- TERMINI NOMINALI (a prezzi Correnti)]]</f>
        <v>5.5776681513760709E-2</v>
      </c>
      <c r="K31" s="148">
        <v>1683906.5</v>
      </c>
      <c r="L31" s="134">
        <v>1285292.8</v>
      </c>
      <c r="M31" s="134">
        <v>397391.5</v>
      </c>
      <c r="N31" s="134">
        <v>72575.8</v>
      </c>
      <c r="O31" s="134">
        <v>11535.2</v>
      </c>
      <c r="P31" s="136">
        <v>93786</v>
      </c>
      <c r="Q31" s="169">
        <f>Tabella1[[#This Row],[Pil '[milioni di €'] Centro Nord - termini reali]]/Tabella1[[#This Row],[PIL '[milioni di €'] ITA- TERMINI REALI (a prezzi Costanti)]]</f>
        <v>0.76328038403557441</v>
      </c>
      <c r="R31" s="165">
        <f>Tabella1[[#This Row],[Pil '[milioni di €'] Sud e Isole - termini Reali]]/Tabella1[[#This Row],[PIL '[milioni di €'] ITA- TERMINI REALI (a prezzi Costanti)]]</f>
        <v>0.23599380369396994</v>
      </c>
      <c r="S31" s="165">
        <f>Tabella1[[#This Row],[PIL '[milioni di €'] Puglia-TERMINI REALI (a prezzi costanti)]]/Tabella1[[#This Row],[PIL '[milioni di €'] ITA- TERMINI REALI (a prezzi Costanti)]]</f>
        <v>4.3099661412317136E-2</v>
      </c>
      <c r="T31" s="165">
        <f>Tabella1[[#This Row],[PIL '[milioni di €'] Basilicata-TERMINI REALI (a prezzi costanti)]]/Tabella1[[#This Row],[PIL '[milioni di €'] ITA- TERMINI REALI (a prezzi Costanti)]]</f>
        <v>6.8502615792503923E-3</v>
      </c>
      <c r="U31" s="167">
        <f>Tabella1[[#This Row],[PIL '[milioni di €'] Sicilia-TERMINI REALI (a prezzi costanti)]]/Tabella1[[#This Row],[PIL '[milioni di €'] ITA- TERMINI REALI (a prezzi Costanti)]]</f>
        <v>5.5695491406440915E-2</v>
      </c>
      <c r="V31" s="54">
        <v>28274.6</v>
      </c>
      <c r="W31" s="56">
        <v>33143.1</v>
      </c>
      <c r="X31" s="56">
        <v>19127.099999999999</v>
      </c>
      <c r="Y31" s="51">
        <v>17766</v>
      </c>
      <c r="Z31" s="51">
        <v>19758.7</v>
      </c>
      <c r="AA31" s="54">
        <v>18616.8</v>
      </c>
      <c r="AB31" s="48">
        <f>Tabella1[[#This Row],[PIL PROCAPITE '[€'] SICILIA- termini REALI (CHAIN LINKED)]]/Tabella1[[#This Row],[PIL PROCAPITE '[€'] ITALIA- termini REALI (CHAIN LINKED)]]</f>
        <v>0.65842841278037534</v>
      </c>
      <c r="AC31" s="24"/>
      <c r="AM31" s="65">
        <v>2021</v>
      </c>
      <c r="AN31" s="39">
        <v>28774.834069828197</v>
      </c>
      <c r="AO31" s="39">
        <v>18209.400000000001</v>
      </c>
      <c r="AP31" s="39">
        <v>22614.6</v>
      </c>
      <c r="AQ31" s="69">
        <v>17001.844340935164</v>
      </c>
      <c r="AR31" s="29">
        <f t="shared" si="0"/>
        <v>33391.199999999997</v>
      </c>
      <c r="AS31" s="29">
        <f t="shared" si="1"/>
        <v>18469.7</v>
      </c>
      <c r="AV31" s="65">
        <v>2021</v>
      </c>
      <c r="AW31" s="29">
        <f t="shared" ref="AW31:AX31" si="28">W43</f>
        <v>33391.199999999997</v>
      </c>
      <c r="AX31" s="29">
        <f t="shared" si="28"/>
        <v>18469.7</v>
      </c>
      <c r="AY31" s="29">
        <f t="shared" si="3"/>
        <v>17001.844340935164</v>
      </c>
    </row>
    <row r="32" spans="1:51" ht="15" thickBot="1" x14ac:dyDescent="0.35">
      <c r="A32" s="154">
        <v>2010</v>
      </c>
      <c r="B32" s="157">
        <v>59190143</v>
      </c>
      <c r="C32" s="58">
        <v>1611279.4</v>
      </c>
      <c r="D32" s="58">
        <v>26935.7</v>
      </c>
      <c r="E32" s="157">
        <v>4997429</v>
      </c>
      <c r="F32" s="58">
        <v>88171.199999999997</v>
      </c>
      <c r="G32" s="58">
        <v>17453.400000000001</v>
      </c>
      <c r="H32" s="58">
        <v>69403.600000000006</v>
      </c>
      <c r="I32" s="58">
        <v>11091.1</v>
      </c>
      <c r="J32" s="38">
        <f>Tabella1[[#This Row],[PIL '[milioni di €'] Sicilia-TERMINI NOMINALI (a prezzi Correnti)]]/Tabella1[[#This Row],[PIL '[milioni di €'] ITA- TERMINI NOMINALI (a prezzi Correnti)]]</f>
        <v>5.472123580801691E-2</v>
      </c>
      <c r="K32" s="148">
        <v>1712756.8</v>
      </c>
      <c r="L32" s="134">
        <v>1316500.2</v>
      </c>
      <c r="M32" s="134">
        <v>395137.5</v>
      </c>
      <c r="N32" s="134">
        <v>73096.899999999994</v>
      </c>
      <c r="O32" s="134">
        <v>11197.6</v>
      </c>
      <c r="P32" s="136">
        <v>93463.7</v>
      </c>
      <c r="Q32" s="169">
        <f>Tabella1[[#This Row],[Pil '[milioni di €'] Centro Nord - termini reali]]/Tabella1[[#This Row],[PIL '[milioni di €'] ITA- TERMINI REALI (a prezzi Costanti)]]</f>
        <v>0.76864397794246087</v>
      </c>
      <c r="R32" s="165">
        <f>Tabella1[[#This Row],[Pil '[milioni di €'] Sud e Isole - termini Reali]]/Tabella1[[#This Row],[PIL '[milioni di €'] ITA- TERMINI REALI (a prezzi Costanti)]]</f>
        <v>0.23070263098648913</v>
      </c>
      <c r="S32" s="165">
        <f>Tabella1[[#This Row],[PIL '[milioni di €'] Puglia-TERMINI REALI (a prezzi costanti)]]/Tabella1[[#This Row],[PIL '[milioni di €'] ITA- TERMINI REALI (a prezzi Costanti)]]</f>
        <v>4.267792134878693E-2</v>
      </c>
      <c r="T32" s="165">
        <f>Tabella1[[#This Row],[PIL '[milioni di €'] Basilicata-TERMINI REALI (a prezzi costanti)]]/Tabella1[[#This Row],[PIL '[milioni di €'] ITA- TERMINI REALI (a prezzi Costanti)]]</f>
        <v>6.5377641472507946E-3</v>
      </c>
      <c r="U32" s="167">
        <f>Tabella1[[#This Row],[PIL '[milioni di €'] Sicilia-TERMINI REALI (a prezzi costanti)]]/Tabella1[[#This Row],[PIL '[milioni di €'] ITA- TERMINI REALI (a prezzi Costanti)]]</f>
        <v>5.4569160081571415E-2</v>
      </c>
      <c r="V32" s="54">
        <v>28632.1</v>
      </c>
      <c r="W32" s="56">
        <v>33752.6</v>
      </c>
      <c r="X32" s="56">
        <v>18982.400000000001</v>
      </c>
      <c r="Y32" s="51">
        <v>17846.8</v>
      </c>
      <c r="Z32" s="51">
        <v>19249.8</v>
      </c>
      <c r="AA32" s="54">
        <v>18501.099999999999</v>
      </c>
      <c r="AB32" s="48">
        <f>Tabella1[[#This Row],[PIL PROCAPITE '[€'] SICILIA- termini REALI (CHAIN LINKED)]]/Tabella1[[#This Row],[PIL PROCAPITE '[€'] ITALIA- termini REALI (CHAIN LINKED)]]</f>
        <v>0.6461663657223885</v>
      </c>
      <c r="AC32" s="24"/>
      <c r="AM32" s="68">
        <v>2022</v>
      </c>
      <c r="AN32" s="70">
        <f>V44</f>
        <v>29950.764298633716</v>
      </c>
      <c r="AO32" s="70">
        <f t="shared" ref="AO32" si="29">Y44</f>
        <v>0</v>
      </c>
      <c r="AP32" s="70">
        <f t="shared" ref="AP32" si="30">Z44</f>
        <v>0</v>
      </c>
      <c r="AQ32" s="71">
        <f t="shared" ref="AQ32" si="31">AA44</f>
        <v>0</v>
      </c>
      <c r="AV32" s="68">
        <v>2022</v>
      </c>
    </row>
    <row r="33" spans="1:44" ht="15" thickBot="1" x14ac:dyDescent="0.35">
      <c r="A33" s="154">
        <v>2011</v>
      </c>
      <c r="B33" s="157">
        <v>59433744</v>
      </c>
      <c r="C33" s="58">
        <v>1648755.7</v>
      </c>
      <c r="D33" s="58">
        <v>27467</v>
      </c>
      <c r="E33" s="157">
        <v>5002904</v>
      </c>
      <c r="F33" s="58">
        <v>88078.399999999994</v>
      </c>
      <c r="G33" s="58">
        <v>17404.400000000001</v>
      </c>
      <c r="H33" s="58">
        <v>70659.899999999994</v>
      </c>
      <c r="I33" s="58">
        <v>11480.8</v>
      </c>
      <c r="J33" s="38">
        <f>Tabella1[[#This Row],[PIL '[milioni di €'] Sicilia-TERMINI NOMINALI (a prezzi Correnti)]]/Tabella1[[#This Row],[PIL '[milioni di €'] ITA- TERMINI NOMINALI (a prezzi Correnti)]]</f>
        <v>5.3421134495547154E-2</v>
      </c>
      <c r="K33" s="147">
        <v>1724871.7</v>
      </c>
      <c r="L33" s="134">
        <v>1330112.7</v>
      </c>
      <c r="M33" s="134">
        <v>393504.7</v>
      </c>
      <c r="N33" s="134">
        <v>73487</v>
      </c>
      <c r="O33" s="134">
        <v>11448.7</v>
      </c>
      <c r="P33" s="138">
        <v>92053</v>
      </c>
      <c r="Q33" s="169">
        <f>Tabella1[[#This Row],[Pil '[milioni di €'] Centro Nord - termini reali]]/Tabella1[[#This Row],[PIL '[milioni di €'] ITA- TERMINI REALI (a prezzi Costanti)]]</f>
        <v>0.77113718081176708</v>
      </c>
      <c r="R33" s="165">
        <f>Tabella1[[#This Row],[Pil '[milioni di €'] Sud e Isole - termini Reali]]/Tabella1[[#This Row],[PIL '[milioni di €'] ITA- TERMINI REALI (a prezzi Costanti)]]</f>
        <v>0.22813563466778428</v>
      </c>
      <c r="S33" s="165">
        <f>Tabella1[[#This Row],[PIL '[milioni di €'] Puglia-TERMINI REALI (a prezzi costanti)]]/Tabella1[[#This Row],[PIL '[milioni di €'] ITA- TERMINI REALI (a prezzi Costanti)]]</f>
        <v>4.2604328194381071E-2</v>
      </c>
      <c r="T33" s="165">
        <f>Tabella1[[#This Row],[PIL '[milioni di €'] Basilicata-TERMINI REALI (a prezzi costanti)]]/Tabella1[[#This Row],[PIL '[milioni di €'] ITA- TERMINI REALI (a prezzi Costanti)]]</f>
        <v>6.6374212064584286E-3</v>
      </c>
      <c r="U33" s="167">
        <f>Tabella1[[#This Row],[PIL '[milioni di €'] Sicilia-TERMINI REALI (a prezzi costanti)]]/Tabella1[[#This Row],[PIL '[milioni di €'] ITA- TERMINI REALI (a prezzi Costanti)]]</f>
        <v>5.3368027314727236E-2</v>
      </c>
      <c r="V33" s="53">
        <v>28735</v>
      </c>
      <c r="W33" s="56">
        <v>33941.800000000003</v>
      </c>
      <c r="X33" s="56">
        <v>18882.599999999999</v>
      </c>
      <c r="Y33" s="51">
        <v>17914</v>
      </c>
      <c r="Z33" s="51">
        <v>19735.7</v>
      </c>
      <c r="AA33" s="53">
        <v>18189.8</v>
      </c>
      <c r="AB33" s="48">
        <f>Tabella1[[#This Row],[PIL PROCAPITE '[€'] SICILIA- termini REALI (CHAIN LINKED)]]/Tabella1[[#This Row],[PIL PROCAPITE '[€'] ITALIA- termini REALI (CHAIN LINKED)]]</f>
        <v>0.63301896641726119</v>
      </c>
      <c r="AC33" s="24"/>
    </row>
    <row r="34" spans="1:44" ht="15" thickBot="1" x14ac:dyDescent="0.35">
      <c r="A34" s="154">
        <v>2012</v>
      </c>
      <c r="B34" s="157">
        <v>59394207</v>
      </c>
      <c r="C34" s="58">
        <v>1624358.7</v>
      </c>
      <c r="D34" s="58">
        <v>26896.6</v>
      </c>
      <c r="E34" s="157">
        <v>4999854</v>
      </c>
      <c r="F34" s="58">
        <v>87742.5</v>
      </c>
      <c r="G34" s="58">
        <v>17348.3</v>
      </c>
      <c r="H34" s="58">
        <v>71043.7</v>
      </c>
      <c r="I34" s="58">
        <v>11384.6</v>
      </c>
      <c r="J34" s="38">
        <f>Tabella1[[#This Row],[PIL '[milioni di €'] Sicilia-TERMINI NOMINALI (a prezzi Correnti)]]/Tabella1[[#This Row],[PIL '[milioni di €'] ITA- TERMINI NOMINALI (a prezzi Correnti)]]</f>
        <v>5.4016702099111483E-2</v>
      </c>
      <c r="K34" s="148">
        <v>1673454.9</v>
      </c>
      <c r="L34" s="134">
        <v>1287250.1000000001</v>
      </c>
      <c r="M34" s="134">
        <v>385010.6</v>
      </c>
      <c r="N34" s="134">
        <v>72607.3</v>
      </c>
      <c r="O34" s="134">
        <v>11161.6</v>
      </c>
      <c r="P34" s="136">
        <v>89926.3</v>
      </c>
      <c r="Q34" s="169">
        <f>Tabella1[[#This Row],[Pil '[milioni di €'] Centro Nord - termini reali]]/Tabella1[[#This Row],[PIL '[milioni di €'] ITA- TERMINI REALI (a prezzi Costanti)]]</f>
        <v>0.76921708496595886</v>
      </c>
      <c r="R34" s="165">
        <f>Tabella1[[#This Row],[Pil '[milioni di €'] Sud e Isole - termini Reali]]/Tabella1[[#This Row],[PIL '[milioni di €'] ITA- TERMINI REALI (a prezzi Costanti)]]</f>
        <v>0.23006930153898977</v>
      </c>
      <c r="S34" s="165">
        <f>Tabella1[[#This Row],[PIL '[milioni di €'] Puglia-TERMINI REALI (a prezzi costanti)]]/Tabella1[[#This Row],[PIL '[milioni di €'] ITA- TERMINI REALI (a prezzi Costanti)]]</f>
        <v>4.3387664645160147E-2</v>
      </c>
      <c r="T34" s="165">
        <f>Tabella1[[#This Row],[PIL '[milioni di €'] Basilicata-TERMINI REALI (a prezzi costanti)]]/Tabella1[[#This Row],[PIL '[milioni di €'] ITA- TERMINI REALI (a prezzi Costanti)]]</f>
        <v>6.6697943278901635E-3</v>
      </c>
      <c r="U34" s="167">
        <f>Tabella1[[#This Row],[PIL '[milioni di €'] Sicilia-TERMINI REALI (a prezzi costanti)]]/Tabella1[[#This Row],[PIL '[milioni di €'] ITA- TERMINI REALI (a prezzi Costanti)]]</f>
        <v>5.3736912778468073E-2</v>
      </c>
      <c r="V34" s="54">
        <v>27802.3</v>
      </c>
      <c r="W34" s="56">
        <v>32697.7</v>
      </c>
      <c r="X34" s="56">
        <v>18489</v>
      </c>
      <c r="Y34" s="51">
        <v>17723.400000000001</v>
      </c>
      <c r="Z34" s="51">
        <v>19294.099999999999</v>
      </c>
      <c r="AA34" s="54">
        <v>17780.099999999999</v>
      </c>
      <c r="AB34" s="48">
        <f>Tabella1[[#This Row],[PIL PROCAPITE '[€'] SICILIA- termini REALI (CHAIN LINKED)]]/Tabella1[[#This Row],[PIL PROCAPITE '[€'] ITALIA- termini REALI (CHAIN LINKED)]]</f>
        <v>0.63951903259802245</v>
      </c>
      <c r="AC34" s="24"/>
    </row>
    <row r="35" spans="1:44" ht="15" thickBot="1" x14ac:dyDescent="0.35">
      <c r="A35" s="154">
        <v>2013</v>
      </c>
      <c r="B35" s="157">
        <v>59685227</v>
      </c>
      <c r="C35" s="58">
        <v>1612751.2</v>
      </c>
      <c r="D35" s="58">
        <v>26740.3</v>
      </c>
      <c r="E35" s="157">
        <v>4999932</v>
      </c>
      <c r="F35" s="58">
        <v>86261.4</v>
      </c>
      <c r="G35" s="58">
        <v>17089.599999999999</v>
      </c>
      <c r="H35" s="58">
        <v>68932.800000000003</v>
      </c>
      <c r="I35" s="58">
        <v>11637.6</v>
      </c>
      <c r="J35" s="38">
        <f>Tabella1[[#This Row],[PIL '[milioni di €'] Sicilia-TERMINI NOMINALI (a prezzi Correnti)]]/Tabella1[[#This Row],[PIL '[milioni di €'] ITA- TERMINI NOMINALI (a prezzi Correnti)]]</f>
        <v>5.3487109480991238E-2</v>
      </c>
      <c r="K35" s="148">
        <v>1642645.5</v>
      </c>
      <c r="L35" s="134">
        <v>1267643.5</v>
      </c>
      <c r="M35" s="134">
        <v>373701.5</v>
      </c>
      <c r="N35" s="134">
        <v>70110.899999999994</v>
      </c>
      <c r="O35" s="134">
        <v>11297.6</v>
      </c>
      <c r="P35" s="136">
        <v>87609.600000000006</v>
      </c>
      <c r="Q35" s="169">
        <f>Tabella1[[#This Row],[Pil '[milioni di €'] Centro Nord - termini reali]]/Tabella1[[#This Row],[PIL '[milioni di €'] ITA- TERMINI REALI (a prezzi Costanti)]]</f>
        <v>0.77170850314325279</v>
      </c>
      <c r="R35" s="165">
        <f>Tabella1[[#This Row],[Pil '[milioni di €'] Sud e Isole - termini Reali]]/Tabella1[[#This Row],[PIL '[milioni di €'] ITA- TERMINI REALI (a prezzi Costanti)]]</f>
        <v>0.22749978616810504</v>
      </c>
      <c r="S35" s="165">
        <f>Tabella1[[#This Row],[PIL '[milioni di €'] Puglia-TERMINI REALI (a prezzi costanti)]]/Tabella1[[#This Row],[PIL '[milioni di €'] ITA- TERMINI REALI (a prezzi Costanti)]]</f>
        <v>4.26816985162045E-2</v>
      </c>
      <c r="T35" s="165">
        <f>Tabella1[[#This Row],[PIL '[milioni di €'] Basilicata-TERMINI REALI (a prezzi costanti)]]/Tabella1[[#This Row],[PIL '[milioni di €'] ITA- TERMINI REALI (a prezzi Costanti)]]</f>
        <v>6.8776860253779654E-3</v>
      </c>
      <c r="U35" s="167">
        <f>Tabella1[[#This Row],[PIL '[milioni di €'] Sicilia-TERMINI REALI (a prezzi costanti)]]/Tabella1[[#This Row],[PIL '[milioni di €'] ITA- TERMINI REALI (a prezzi Costanti)]]</f>
        <v>5.3334453477637142E-2</v>
      </c>
      <c r="V35" s="54">
        <v>27236</v>
      </c>
      <c r="W35" s="56">
        <v>32069.3</v>
      </c>
      <c r="X35" s="56">
        <v>17980</v>
      </c>
      <c r="Y35" s="51">
        <v>17166.400000000001</v>
      </c>
      <c r="Z35" s="51">
        <v>19590</v>
      </c>
      <c r="AA35" s="54">
        <v>17356.7</v>
      </c>
      <c r="AB35" s="48">
        <f>Tabella1[[#This Row],[PIL PROCAPITE '[€'] SICILIA- termini REALI (CHAIN LINKED)]]/Tabella1[[#This Row],[PIL PROCAPITE '[€'] ITALIA- termini REALI (CHAIN LINKED)]]</f>
        <v>0.63727052430606557</v>
      </c>
      <c r="AC35" s="24"/>
    </row>
    <row r="36" spans="1:44" ht="15" thickBot="1" x14ac:dyDescent="0.35">
      <c r="A36" s="154">
        <v>2014</v>
      </c>
      <c r="B36" s="157">
        <v>60782668</v>
      </c>
      <c r="C36" s="58">
        <v>1627405.6</v>
      </c>
      <c r="D36" s="58">
        <v>26979.200000000001</v>
      </c>
      <c r="E36" s="157">
        <v>5094937</v>
      </c>
      <c r="F36" s="58">
        <v>84473.1</v>
      </c>
      <c r="G36" s="58">
        <v>16777.2</v>
      </c>
      <c r="H36" s="58">
        <v>69198.899999999994</v>
      </c>
      <c r="I36" s="58">
        <v>11174.4</v>
      </c>
      <c r="J36" s="38">
        <f>Tabella1[[#This Row],[PIL '[milioni di €'] Sicilia-TERMINI NOMINALI (a prezzi Correnti)]]/Tabella1[[#This Row],[PIL '[milioni di €'] ITA- TERMINI NOMINALI (a prezzi Correnti)]]</f>
        <v>5.1906605212615711E-2</v>
      </c>
      <c r="K36" s="148">
        <v>1642570.8</v>
      </c>
      <c r="L36" s="134">
        <v>1271140.6000000001</v>
      </c>
      <c r="M36" s="134">
        <v>370182</v>
      </c>
      <c r="N36" s="134">
        <v>70010.600000000006</v>
      </c>
      <c r="O36" s="134">
        <v>11134.4</v>
      </c>
      <c r="P36" s="136">
        <v>85522.7</v>
      </c>
      <c r="Q36" s="169">
        <f>Tabella1[[#This Row],[Pil '[milioni di €'] Centro Nord - termini reali]]/Tabella1[[#This Row],[PIL '[milioni di €'] ITA- TERMINI REALI (a prezzi Costanti)]]</f>
        <v>0.7738726391580808</v>
      </c>
      <c r="R36" s="165">
        <f>Tabella1[[#This Row],[Pil '[milioni di €'] Sud e Isole - termini Reali]]/Tabella1[[#This Row],[PIL '[milioni di €'] ITA- TERMINI REALI (a prezzi Costanti)]]</f>
        <v>0.22536745448050091</v>
      </c>
      <c r="S36" s="165">
        <f>Tabella1[[#This Row],[PIL '[milioni di €'] Puglia-TERMINI REALI (a prezzi costanti)]]/Tabella1[[#This Row],[PIL '[milioni di €'] ITA- TERMINI REALI (a prezzi Costanti)]]</f>
        <v>4.2622576755899963E-2</v>
      </c>
      <c r="T36" s="165">
        <f>Tabella1[[#This Row],[PIL '[milioni di €'] Basilicata-TERMINI REALI (a prezzi costanti)]]/Tabella1[[#This Row],[PIL '[milioni di €'] ITA- TERMINI REALI (a prezzi Costanti)]]</f>
        <v>6.7786423574557634E-3</v>
      </c>
      <c r="U36" s="167">
        <f>Tabella1[[#This Row],[PIL '[milioni di €'] Sicilia-TERMINI REALI (a prezzi costanti)]]/Tabella1[[#This Row],[PIL '[milioni di €'] ITA- TERMINI REALI (a prezzi Costanti)]]</f>
        <v>5.2066370594192952E-2</v>
      </c>
      <c r="V36" s="54">
        <v>27230.6</v>
      </c>
      <c r="W36" s="56">
        <v>32110.5</v>
      </c>
      <c r="X36" s="56">
        <v>17853.5</v>
      </c>
      <c r="Y36" s="51">
        <v>17199.5</v>
      </c>
      <c r="Z36" s="51">
        <v>19381.099999999999</v>
      </c>
      <c r="AA36" s="54">
        <v>16985.599999999999</v>
      </c>
      <c r="AB36" s="48">
        <f>Tabella1[[#This Row],[PIL PROCAPITE '[€'] SICILIA- termini REALI (CHAIN LINKED)]]/Tabella1[[#This Row],[PIL PROCAPITE '[€'] ITALIA- termini REALI (CHAIN LINKED)]]</f>
        <v>0.62376884828097801</v>
      </c>
      <c r="AC36" s="24"/>
    </row>
    <row r="37" spans="1:44" ht="17.399999999999999" thickBot="1" x14ac:dyDescent="0.35">
      <c r="A37" s="154">
        <v>2015</v>
      </c>
      <c r="B37" s="157">
        <v>60795612</v>
      </c>
      <c r="C37" s="58">
        <v>1655355</v>
      </c>
      <c r="D37" s="58">
        <v>27484.1</v>
      </c>
      <c r="E37" s="157">
        <v>5092080</v>
      </c>
      <c r="F37" s="58">
        <v>85887.1</v>
      </c>
      <c r="G37" s="58">
        <v>17121.599999999999</v>
      </c>
      <c r="H37" s="58">
        <v>70760.800000000003</v>
      </c>
      <c r="I37" s="58">
        <v>12121.2</v>
      </c>
      <c r="J37" s="38">
        <f>Tabella1[[#This Row],[PIL '[milioni di €'] Sicilia-TERMINI NOMINALI (a prezzi Correnti)]]/Tabella1[[#This Row],[PIL '[milioni di €'] ITA- TERMINI NOMINALI (a prezzi Correnti)]]</f>
        <v>5.1884399418855781E-2</v>
      </c>
      <c r="K37" s="148">
        <v>1655355</v>
      </c>
      <c r="L37" s="134">
        <v>1278809.3</v>
      </c>
      <c r="M37" s="134">
        <v>375394.7</v>
      </c>
      <c r="N37" s="134">
        <v>70760.800000000003</v>
      </c>
      <c r="O37" s="134">
        <v>12121.2</v>
      </c>
      <c r="P37" s="136">
        <v>85887.1</v>
      </c>
      <c r="Q37" s="169">
        <f>Tabella1[[#This Row],[Pil '[milioni di €'] Centro Nord - termini reali]]/Tabella1[[#This Row],[PIL '[milioni di €'] ITA- TERMINI REALI (a prezzi Costanti)]]</f>
        <v>0.77252873250752863</v>
      </c>
      <c r="R37" s="165">
        <f>Tabella1[[#This Row],[Pil '[milioni di €'] Sud e Isole - termini Reali]]/Tabella1[[#This Row],[PIL '[milioni di €'] ITA- TERMINI REALI (a prezzi Costanti)]]</f>
        <v>0.2267759483615297</v>
      </c>
      <c r="S37" s="165">
        <f>Tabella1[[#This Row],[PIL '[milioni di €'] Puglia-TERMINI REALI (a prezzi costanti)]]/Tabella1[[#This Row],[PIL '[milioni di €'] ITA- TERMINI REALI (a prezzi Costanti)]]</f>
        <v>4.2746601182223752E-2</v>
      </c>
      <c r="T37" s="165">
        <f>Tabella1[[#This Row],[PIL '[milioni di €'] Basilicata-TERMINI REALI (a prezzi costanti)]]/Tabella1[[#This Row],[PIL '[milioni di €'] ITA- TERMINI REALI (a prezzi Costanti)]]</f>
        <v>7.3224172458475675E-3</v>
      </c>
      <c r="U37" s="167">
        <f>Tabella1[[#This Row],[PIL '[milioni di €'] Sicilia-TERMINI REALI (a prezzi costanti)]]/Tabella1[[#This Row],[PIL '[milioni di €'] ITA- TERMINI REALI (a prezzi Costanti)]]</f>
        <v>5.1884399418855781E-2</v>
      </c>
      <c r="V37" s="54">
        <v>27484.1</v>
      </c>
      <c r="W37" s="56">
        <v>32322.3</v>
      </c>
      <c r="X37" s="56">
        <v>18165.5</v>
      </c>
      <c r="Y37" s="51">
        <v>17456.7</v>
      </c>
      <c r="Z37" s="51">
        <v>21205.7</v>
      </c>
      <c r="AA37" s="54">
        <v>17121.599999999999</v>
      </c>
      <c r="AB37" s="48">
        <f>Tabella1[[#This Row],[PIL PROCAPITE '[€'] SICILIA- termini REALI (CHAIN LINKED)]]/Tabella1[[#This Row],[PIL PROCAPITE '[€'] ITALIA- termini REALI (CHAIN LINKED)]]</f>
        <v>0.62296382271931772</v>
      </c>
      <c r="AC37" s="24"/>
      <c r="AM37" s="488" t="s">
        <v>358</v>
      </c>
      <c r="AN37" s="488"/>
      <c r="AO37" s="488"/>
      <c r="AP37" s="488"/>
      <c r="AQ37" s="488"/>
      <c r="AR37" s="488"/>
    </row>
    <row r="38" spans="1:44" ht="15" thickBot="1" x14ac:dyDescent="0.35">
      <c r="A38" s="154">
        <v>2016</v>
      </c>
      <c r="B38" s="157">
        <v>60665551</v>
      </c>
      <c r="C38" s="58">
        <v>1695786.8</v>
      </c>
      <c r="D38" s="58">
        <v>28209</v>
      </c>
      <c r="E38" s="157">
        <v>5074261</v>
      </c>
      <c r="F38" s="58">
        <v>86250</v>
      </c>
      <c r="G38" s="58">
        <v>17280.8</v>
      </c>
      <c r="H38" s="58">
        <v>71937.3</v>
      </c>
      <c r="I38" s="58">
        <v>12101.9</v>
      </c>
      <c r="J38" s="38">
        <f>Tabella1[[#This Row],[PIL '[milioni di €'] Sicilia-TERMINI NOMINALI (a prezzi Correnti)]]/Tabella1[[#This Row],[PIL '[milioni di €'] ITA- TERMINI NOMINALI (a prezzi Correnti)]]</f>
        <v>5.08613464853011E-2</v>
      </c>
      <c r="K38" s="148">
        <v>1676766.4</v>
      </c>
      <c r="L38" s="134">
        <v>1299212.5</v>
      </c>
      <c r="M38" s="134">
        <v>375997.5</v>
      </c>
      <c r="N38" s="134">
        <v>71284.3</v>
      </c>
      <c r="O38" s="134">
        <v>12403.5</v>
      </c>
      <c r="P38" s="136">
        <v>86027.199999999997</v>
      </c>
      <c r="Q38" s="169">
        <f>Tabella1[[#This Row],[Pil '[milioni di €'] Centro Nord - termini reali]]/Tabella1[[#This Row],[PIL '[milioni di €'] ITA- TERMINI REALI (a prezzi Costanti)]]</f>
        <v>0.77483214119748589</v>
      </c>
      <c r="R38" s="165">
        <f>Tabella1[[#This Row],[Pil '[milioni di €'] Sud e Isole - termini Reali]]/Tabella1[[#This Row],[PIL '[milioni di €'] ITA- TERMINI REALI (a prezzi Costanti)]]</f>
        <v>0.22423964363789733</v>
      </c>
      <c r="S38" s="165">
        <f>Tabella1[[#This Row],[PIL '[milioni di €'] Puglia-TERMINI REALI (a prezzi costanti)]]/Tabella1[[#This Row],[PIL '[milioni di €'] ITA- TERMINI REALI (a prezzi Costanti)]]</f>
        <v>4.2512958274927272E-2</v>
      </c>
      <c r="T38" s="165">
        <f>Tabella1[[#This Row],[PIL '[milioni di €'] Basilicata-TERMINI REALI (a prezzi costanti)]]/Tabella1[[#This Row],[PIL '[milioni di €'] ITA- TERMINI REALI (a prezzi Costanti)]]</f>
        <v>7.3972737049120265E-3</v>
      </c>
      <c r="U38" s="167">
        <f>Tabella1[[#This Row],[PIL '[milioni di €'] Sicilia-TERMINI REALI (a prezzi costanti)]]/Tabella1[[#This Row],[PIL '[milioni di €'] ITA- TERMINI REALI (a prezzi Costanti)]]</f>
        <v>5.1305417379546726E-2</v>
      </c>
      <c r="V38" s="54">
        <v>27892.6</v>
      </c>
      <c r="W38" s="56">
        <v>32863.300000000003</v>
      </c>
      <c r="X38" s="56">
        <v>18268.8</v>
      </c>
      <c r="Y38" s="51">
        <v>17671.3</v>
      </c>
      <c r="Z38" s="51">
        <v>21833.4</v>
      </c>
      <c r="AA38" s="54">
        <v>17236.099999999999</v>
      </c>
      <c r="AB38" s="48">
        <f>Tabella1[[#This Row],[PIL PROCAPITE '[€'] SICILIA- termini REALI (CHAIN LINKED)]]/Tabella1[[#This Row],[PIL PROCAPITE '[€'] ITALIA- termini REALI (CHAIN LINKED)]]</f>
        <v>0.61794526146719919</v>
      </c>
      <c r="AC38" s="24"/>
      <c r="AM38" s="424"/>
      <c r="AN38" s="461">
        <v>1951</v>
      </c>
      <c r="AO38" s="461">
        <v>1961</v>
      </c>
      <c r="AP38" s="462">
        <v>1971</v>
      </c>
      <c r="AQ38" s="462">
        <v>1981</v>
      </c>
      <c r="AR38" s="462">
        <v>1991</v>
      </c>
    </row>
    <row r="39" spans="1:44" ht="15" thickBot="1" x14ac:dyDescent="0.35">
      <c r="A39" s="154">
        <v>2017</v>
      </c>
      <c r="B39" s="157">
        <v>60589445</v>
      </c>
      <c r="C39" s="58">
        <v>1736592.7</v>
      </c>
      <c r="D39" s="58">
        <v>28942.1</v>
      </c>
      <c r="E39" s="157">
        <v>5056641</v>
      </c>
      <c r="F39" s="58">
        <v>88031</v>
      </c>
      <c r="G39" s="58">
        <v>17748.2</v>
      </c>
      <c r="H39" s="58">
        <v>73291.100000000006</v>
      </c>
      <c r="I39" s="58">
        <v>12238.8</v>
      </c>
      <c r="J39" s="38">
        <f>Tabella1[[#This Row],[PIL '[milioni di €'] Sicilia-TERMINI NOMINALI (a prezzi Correnti)]]/Tabella1[[#This Row],[PIL '[milioni di €'] ITA- TERMINI NOMINALI (a prezzi Correnti)]]</f>
        <v>5.0691794339570814E-2</v>
      </c>
      <c r="K39" s="148">
        <v>1704732.5</v>
      </c>
      <c r="L39" s="134">
        <v>1324116.8</v>
      </c>
      <c r="M39" s="134">
        <v>378882.2</v>
      </c>
      <c r="N39" s="134">
        <v>71793.7</v>
      </c>
      <c r="O39" s="134">
        <v>12463.5</v>
      </c>
      <c r="P39" s="136">
        <v>86529.2</v>
      </c>
      <c r="Q39" s="169">
        <f>Tabella1[[#This Row],[Pil '[milioni di €'] Centro Nord - termini reali]]/Tabella1[[#This Row],[PIL '[milioni di €'] ITA- TERMINI REALI (a prezzi Costanti)]]</f>
        <v>0.77672995616614338</v>
      </c>
      <c r="R39" s="165">
        <f>Tabella1[[#This Row],[Pil '[milioni di €'] Sud e Isole - termini Reali]]/Tabella1[[#This Row],[PIL '[milioni di €'] ITA- TERMINI REALI (a prezzi Costanti)]]</f>
        <v>0.22225316875228227</v>
      </c>
      <c r="S39" s="165">
        <f>Tabella1[[#This Row],[PIL '[milioni di €'] Puglia-TERMINI REALI (a prezzi costanti)]]/Tabella1[[#This Row],[PIL '[milioni di €'] ITA- TERMINI REALI (a prezzi Costanti)]]</f>
        <v>4.2114349318734756E-2</v>
      </c>
      <c r="T39" s="165">
        <f>Tabella1[[#This Row],[PIL '[milioni di €'] Basilicata-TERMINI REALI (a prezzi costanti)]]/Tabella1[[#This Row],[PIL '[milioni di €'] ITA- TERMINI REALI (a prezzi Costanti)]]</f>
        <v>7.3111177266814587E-3</v>
      </c>
      <c r="U39" s="167">
        <f>Tabella1[[#This Row],[PIL '[milioni di €'] Sicilia-TERMINI REALI (a prezzi costanti)]]/Tabella1[[#This Row],[PIL '[milioni di €'] ITA- TERMINI REALI (a prezzi Costanti)]]</f>
        <v>5.0758227463839636E-2</v>
      </c>
      <c r="V39" s="54">
        <v>28411.1</v>
      </c>
      <c r="W39" s="56">
        <v>33509.9</v>
      </c>
      <c r="X39" s="56">
        <v>18492.8</v>
      </c>
      <c r="Y39" s="51">
        <v>17892.5</v>
      </c>
      <c r="Z39" s="51">
        <v>22071</v>
      </c>
      <c r="AA39" s="54">
        <v>17445.400000000001</v>
      </c>
      <c r="AB39" s="48">
        <f>Tabella1[[#This Row],[PIL PROCAPITE '[€'] SICILIA- termini REALI (CHAIN LINKED)]]/Tabella1[[#This Row],[PIL PROCAPITE '[€'] ITALIA- termini REALI (CHAIN LINKED)]]</f>
        <v>0.61403465546916536</v>
      </c>
      <c r="AC39" s="24"/>
      <c r="AM39" s="489" t="s">
        <v>359</v>
      </c>
      <c r="AN39" s="489"/>
      <c r="AO39" s="489"/>
      <c r="AP39" s="489"/>
      <c r="AQ39" s="489"/>
      <c r="AR39" s="489"/>
    </row>
    <row r="40" spans="1:44" ht="16.2" thickBot="1" x14ac:dyDescent="0.35">
      <c r="A40" s="154">
        <v>2018</v>
      </c>
      <c r="B40" s="157">
        <v>60483972</v>
      </c>
      <c r="C40" s="58">
        <v>1771391.2</v>
      </c>
      <c r="D40" s="58">
        <v>29583.7</v>
      </c>
      <c r="E40" s="157">
        <v>5026989</v>
      </c>
      <c r="F40" s="58">
        <v>88311.7</v>
      </c>
      <c r="G40" s="58">
        <v>17929.8</v>
      </c>
      <c r="H40" s="58">
        <v>75050.5</v>
      </c>
      <c r="I40" s="58">
        <v>12873.7</v>
      </c>
      <c r="J40" s="38">
        <f>Tabella1[[#This Row],[PIL '[milioni di €'] Sicilia-TERMINI NOMINALI (a prezzi Correnti)]]/Tabella1[[#This Row],[PIL '[milioni di €'] ITA- TERMINI NOMINALI (a prezzi Correnti)]]</f>
        <v>4.9854430799927199E-2</v>
      </c>
      <c r="K40" s="148">
        <v>1720515.1</v>
      </c>
      <c r="L40" s="134">
        <v>1339510.7</v>
      </c>
      <c r="M40" s="134">
        <v>379262.2</v>
      </c>
      <c r="N40" s="134">
        <v>72513.600000000006</v>
      </c>
      <c r="O40" s="57">
        <v>12806.9</v>
      </c>
      <c r="P40" s="136">
        <v>85646.9</v>
      </c>
      <c r="Q40" s="169">
        <f>Tabella1[[#This Row],[Pil '[milioni di €'] Centro Nord - termini reali]]/Tabella1[[#This Row],[PIL '[milioni di €'] ITA- TERMINI REALI (a prezzi Costanti)]]</f>
        <v>0.7785521324398722</v>
      </c>
      <c r="R40" s="165">
        <f>Tabella1[[#This Row],[Pil '[milioni di €'] Sud e Isole - termini Reali]]/Tabella1[[#This Row],[PIL '[milioni di €'] ITA- TERMINI REALI (a prezzi Costanti)]]</f>
        <v>0.22043526383465045</v>
      </c>
      <c r="S40" s="165">
        <f>Tabella1[[#This Row],[PIL '[milioni di €'] Puglia-TERMINI REALI (a prezzi costanti)]]/Tabella1[[#This Row],[PIL '[milioni di €'] ITA- TERMINI REALI (a prezzi Costanti)]]</f>
        <v>4.214644788644982E-2</v>
      </c>
      <c r="T40" s="165">
        <f>Tabella1[[#This Row],[PIL '[milioni di €'] Basilicata-TERMINI REALI (a prezzi costanti)]]/Tabella1[[#This Row],[PIL '[milioni di €'] ITA- TERMINI REALI (a prezzi Costanti)]]</f>
        <v>7.4436428950841521E-3</v>
      </c>
      <c r="U40" s="167">
        <f>Tabella1[[#This Row],[PIL '[milioni di €'] Sicilia-TERMINI REALI (a prezzi costanti)]]/Tabella1[[#This Row],[PIL '[milioni di €'] ITA- TERMINI REALI (a prezzi Costanti)]]</f>
        <v>4.9779801409473239E-2</v>
      </c>
      <c r="V40" s="54">
        <v>28734.1</v>
      </c>
      <c r="W40" s="56">
        <v>33913.5</v>
      </c>
      <c r="X40" s="56">
        <v>18610.3</v>
      </c>
      <c r="Y40" s="51">
        <v>18182</v>
      </c>
      <c r="Z40" s="51">
        <v>22836.799999999999</v>
      </c>
      <c r="AA40" s="54">
        <v>17388.8</v>
      </c>
      <c r="AB40" s="48">
        <f>Tabella1[[#This Row],[PIL PROCAPITE '[€'] SICILIA- termini REALI (CHAIN LINKED)]]/Tabella1[[#This Row],[PIL PROCAPITE '[€'] ITALIA- termini REALI (CHAIN LINKED)]]</f>
        <v>0.60516250726488741</v>
      </c>
      <c r="AC40" s="24"/>
      <c r="AM40" s="463"/>
      <c r="AN40" s="463"/>
      <c r="AO40" s="463"/>
      <c r="AP40" s="463"/>
      <c r="AQ40" s="463"/>
      <c r="AR40" s="463"/>
    </row>
    <row r="41" spans="1:44" ht="15.6" thickBot="1" x14ac:dyDescent="0.4">
      <c r="A41" s="154">
        <v>2019</v>
      </c>
      <c r="B41" s="159">
        <v>59816673</v>
      </c>
      <c r="C41" s="58">
        <f>1796648.5</f>
        <v>1796648.5</v>
      </c>
      <c r="D41" s="59">
        <v>30080</v>
      </c>
      <c r="E41" s="159">
        <v>4908548</v>
      </c>
      <c r="F41" s="58">
        <v>89242.2</v>
      </c>
      <c r="G41" s="58">
        <v>18242.8</v>
      </c>
      <c r="H41" s="58">
        <v>75832.2</v>
      </c>
      <c r="I41" s="58">
        <v>12672</v>
      </c>
      <c r="J41" s="38">
        <f>Tabella1[[#This Row],[PIL '[milioni di €'] Sicilia-TERMINI NOMINALI (a prezzi Correnti)]]/Tabella1[[#This Row],[PIL '[milioni di €'] ITA- TERMINI NOMINALI (a prezzi Correnti)]]</f>
        <v>4.9671485546560722E-2</v>
      </c>
      <c r="K41" s="148">
        <v>1728828.6</v>
      </c>
      <c r="L41" s="134">
        <v>1346881.4</v>
      </c>
      <c r="M41" s="134">
        <v>380415.9</v>
      </c>
      <c r="N41" s="134">
        <v>72496.7</v>
      </c>
      <c r="O41" s="134">
        <v>12621.5</v>
      </c>
      <c r="P41" s="136">
        <v>85596.6</v>
      </c>
      <c r="Q41" s="169">
        <f>Tabella1[[#This Row],[Pil '[milioni di €'] Centro Nord - termini reali]]/Tabella1[[#This Row],[PIL '[milioni di €'] ITA- TERMINI REALI (a prezzi Costanti)]]</f>
        <v>0.7790716789391382</v>
      </c>
      <c r="R41" s="165">
        <f>Tabella1[[#This Row],[Pil '[milioni di €'] Sud e Isole - termini Reali]]/Tabella1[[#This Row],[PIL '[milioni di €'] ITA- TERMINI REALI (a prezzi Costanti)]]</f>
        <v>0.22004257680605238</v>
      </c>
      <c r="S41" s="165">
        <f>Tabella1[[#This Row],[PIL '[milioni di €'] Puglia-TERMINI REALI (a prezzi costanti)]]/Tabella1[[#This Row],[PIL '[milioni di €'] ITA- TERMINI REALI (a prezzi Costanti)]]</f>
        <v>4.1934000860467023E-2</v>
      </c>
      <c r="T41" s="165">
        <f>Tabella1[[#This Row],[PIL '[milioni di €'] Basilicata-TERMINI REALI (a prezzi costanti)]]/Tabella1[[#This Row],[PIL '[milioni di €'] ITA- TERMINI REALI (a prezzi Costanti)]]</f>
        <v>7.3006080533373867E-3</v>
      </c>
      <c r="U41" s="167">
        <f>Tabella1[[#This Row],[PIL '[milioni di €'] Sicilia-TERMINI REALI (a prezzi costanti)]]/Tabella1[[#This Row],[PIL '[milioni di €'] ITA- TERMINI REALI (a prezzi Costanti)]]</f>
        <v>4.9511328074975158E-2</v>
      </c>
      <c r="V41" s="31">
        <f>Tabella1[[#This Row],[PIL '[milioni di €'] ITA- TERMINI REALI (a prezzi Costanti)]]*(1000000)/Tabella1[[#This Row],[POPOLAZIONE ITALIA]]</f>
        <v>28902.118979435716</v>
      </c>
      <c r="W41" s="56">
        <v>34123.1</v>
      </c>
      <c r="X41" s="56">
        <v>18778.8</v>
      </c>
      <c r="Y41" s="51">
        <v>18286.900000000001</v>
      </c>
      <c r="Z41" s="51">
        <v>22704.5</v>
      </c>
      <c r="AA41" s="31">
        <f>Tabella1[[#This Row],[PIL '[milioni di €'] Sicilia-TERMINI REALI (a prezzi costanti)]]*(1000000)/Tabella1[[#This Row],[POPOLAZIONE SICILIA]]</f>
        <v>17438.272988264554</v>
      </c>
      <c r="AB41" s="48">
        <f>Tabella1[[#This Row],[PIL PROCAPITE '[€'] SICILIA- termini REALI (CHAIN LINKED)]]/Tabella1[[#This Row],[PIL PROCAPITE '[€'] ITALIA- termini REALI (CHAIN LINKED)]]</f>
        <v>0.60335621068725598</v>
      </c>
      <c r="AC41" s="24"/>
      <c r="AM41" s="464" t="s">
        <v>360</v>
      </c>
      <c r="AN41" s="465">
        <v>77.5</v>
      </c>
      <c r="AO41" s="465">
        <v>75.7</v>
      </c>
      <c r="AP41" s="466" t="s">
        <v>361</v>
      </c>
      <c r="AQ41" s="466" t="s">
        <v>361</v>
      </c>
      <c r="AR41" s="466" t="s">
        <v>362</v>
      </c>
    </row>
    <row r="42" spans="1:44" ht="45.6" thickBot="1" x14ac:dyDescent="0.4">
      <c r="A42" s="152">
        <v>2020</v>
      </c>
      <c r="B42" s="159">
        <v>59641488</v>
      </c>
      <c r="C42" s="58">
        <f>1660621.4</f>
        <v>1660621.4</v>
      </c>
      <c r="D42" s="60">
        <v>27938.3</v>
      </c>
      <c r="E42" s="159">
        <v>4875290</v>
      </c>
      <c r="F42" s="58">
        <v>83555.899999999994</v>
      </c>
      <c r="G42" s="58">
        <v>17212.099999999999</v>
      </c>
      <c r="H42" s="58">
        <v>71124.600000000006</v>
      </c>
      <c r="I42" s="58">
        <v>11431.6</v>
      </c>
      <c r="J42" s="38">
        <f>Tabella1[[#This Row],[PIL '[milioni di €'] Sicilia-TERMINI NOMINALI (a prezzi Correnti)]]/Tabella1[[#This Row],[PIL '[milioni di €'] ITA- TERMINI NOMINALI (a prezzi Correnti)]]</f>
        <v>5.0316044343400611E-2</v>
      </c>
      <c r="K42" s="148">
        <v>1573680.2</v>
      </c>
      <c r="L42" s="134">
        <v>1223535.3999999999</v>
      </c>
      <c r="M42" s="134">
        <v>347474.5</v>
      </c>
      <c r="N42" s="134">
        <v>67078.600000000006</v>
      </c>
      <c r="O42" s="134">
        <v>11406.8</v>
      </c>
      <c r="P42" s="136">
        <v>78523.7</v>
      </c>
      <c r="Q42" s="169">
        <f>Tabella1[[#This Row],[Pil '[milioni di €'] Centro Nord - termini reali]]/Tabella1[[#This Row],[PIL '[milioni di €'] ITA- TERMINI REALI (a prezzi Costanti)]]</f>
        <v>0.7774993928245395</v>
      </c>
      <c r="R42" s="165">
        <f>Tabella1[[#This Row],[Pil '[milioni di €'] Sud e Isole - termini Reali]]/Tabella1[[#This Row],[PIL '[milioni di €'] ITA- TERMINI REALI (a prezzi Costanti)]]</f>
        <v>0.22080375669719934</v>
      </c>
      <c r="S42" s="165">
        <f>Tabella1[[#This Row],[PIL '[milioni di €'] Puglia-TERMINI REALI (a prezzi costanti)]]/Tabella1[[#This Row],[PIL '[milioni di €'] ITA- TERMINI REALI (a prezzi Costanti)]]</f>
        <v>4.2625305954793108E-2</v>
      </c>
      <c r="T42" s="165">
        <f>Tabella1[[#This Row],[PIL '[milioni di €'] Basilicata-TERMINI REALI (a prezzi costanti)]]/Tabella1[[#This Row],[PIL '[milioni di €'] ITA- TERMINI REALI (a prezzi Costanti)]]</f>
        <v>7.2484867001567409E-3</v>
      </c>
      <c r="U42" s="167">
        <f>Tabella1[[#This Row],[PIL '[milioni di €'] Sicilia-TERMINI REALI (a prezzi costanti)]]/Tabella1[[#This Row],[PIL '[milioni di €'] ITA- TERMINI REALI (a prezzi Costanti)]]</f>
        <v>4.9898130509616882E-2</v>
      </c>
      <c r="V42" s="31">
        <f>Tabella1[[#This Row],[PIL '[milioni di €'] ITA- TERMINI REALI (a prezzi Costanti)]]*(1000000)/Tabella1[[#This Row],[POPOLAZIONE ITALIA]]</f>
        <v>26385.662946571687</v>
      </c>
      <c r="W42" s="56">
        <v>31085.4</v>
      </c>
      <c r="X42" s="56">
        <v>17305.900000000001</v>
      </c>
      <c r="Y42" s="51">
        <v>17009.900000000001</v>
      </c>
      <c r="Z42" s="51">
        <v>20769.8</v>
      </c>
      <c r="AA42" s="31">
        <f>Tabella1[[#This Row],[PIL '[milioni di €'] Sicilia-TERMINI REALI (a prezzi costanti)]]*(1000000)/Tabella1[[#This Row],[POPOLAZIONE SICILIA]]</f>
        <v>16106.467512701809</v>
      </c>
      <c r="AB42" s="48">
        <f>Tabella1[[#This Row],[PIL PROCAPITE '[€'] SICILIA- termini REALI (CHAIN LINKED)]]/Tabella1[[#This Row],[PIL PROCAPITE '[€'] ITALIA- termini REALI (CHAIN LINKED)]]</f>
        <v>0.61042497000419449</v>
      </c>
      <c r="AC42" s="24"/>
      <c r="AM42" s="467" t="s">
        <v>363</v>
      </c>
      <c r="AN42" s="466" t="s">
        <v>364</v>
      </c>
      <c r="AO42" s="466" t="s">
        <v>365</v>
      </c>
      <c r="AP42" s="466" t="s">
        <v>366</v>
      </c>
      <c r="AQ42" s="466" t="s">
        <v>367</v>
      </c>
      <c r="AR42" s="466" t="s">
        <v>368</v>
      </c>
    </row>
    <row r="43" spans="1:44" ht="15.6" thickBot="1" x14ac:dyDescent="0.4">
      <c r="A43" s="152">
        <v>2021</v>
      </c>
      <c r="B43" s="159">
        <v>59236213</v>
      </c>
      <c r="C43" s="58">
        <v>1782050.4</v>
      </c>
      <c r="D43" s="60">
        <v>30136.2</v>
      </c>
      <c r="E43" s="159">
        <v>4833705</v>
      </c>
      <c r="F43" s="58">
        <v>88370.1</v>
      </c>
      <c r="G43" s="58">
        <v>18283</v>
      </c>
      <c r="H43" s="58">
        <v>76316.3</v>
      </c>
      <c r="I43" s="58">
        <v>12746.7</v>
      </c>
      <c r="J43" s="38">
        <f>Tabella1[[#This Row],[PIL '[milioni di €'] Sicilia-TERMINI NOMINALI (a prezzi Correnti)]]/Tabella1[[#This Row],[PIL '[milioni di €'] ITA- TERMINI NOMINALI (a prezzi Correnti)]]</f>
        <v>4.9589001523189249E-2</v>
      </c>
      <c r="K43" s="148">
        <v>1704512.2</v>
      </c>
      <c r="L43" s="134">
        <v>1308452</v>
      </c>
      <c r="M43" s="134">
        <v>368431.9</v>
      </c>
      <c r="N43" s="134">
        <v>71533.8</v>
      </c>
      <c r="O43" s="134">
        <v>12282</v>
      </c>
      <c r="P43" s="136">
        <v>82181.899999999994</v>
      </c>
      <c r="Q43" s="169">
        <f>Tabella1[[#This Row],[Pil '[milioni di €'] Centro Nord - termini reali]]/Tabella1[[#This Row],[PIL '[milioni di €'] ITA- TERMINI REALI (a prezzi Costanti)]]</f>
        <v>0.76764014948088966</v>
      </c>
      <c r="R43" s="165">
        <f>Tabella1[[#This Row],[Pil '[milioni di €'] Sud e Isole - termini Reali]]/Tabella1[[#This Row],[PIL '[milioni di €'] ITA- TERMINI REALI (a prezzi Costanti)]]</f>
        <v>0.21615093162724211</v>
      </c>
      <c r="S43" s="165">
        <f>Tabella1[[#This Row],[PIL '[milioni di €'] Puglia-TERMINI REALI (a prezzi costanti)]]/Tabella1[[#This Row],[PIL '[milioni di €'] ITA- TERMINI REALI (a prezzi Costanti)]]</f>
        <v>4.1967314754332651E-2</v>
      </c>
      <c r="T43" s="165">
        <f>Tabella1[[#This Row],[PIL '[milioni di €'] Basilicata-TERMINI REALI (a prezzi costanti)]]/Tabella1[[#This Row],[PIL '[milioni di €'] ITA- TERMINI REALI (a prezzi Costanti)]]</f>
        <v>7.2055805760733189E-3</v>
      </c>
      <c r="U43" s="167">
        <f>Tabella1[[#This Row],[PIL '[milioni di €'] Sicilia-TERMINI REALI (a prezzi costanti)]]/Tabella1[[#This Row],[PIL '[milioni di €'] ITA- TERMINI REALI (a prezzi Costanti)]]</f>
        <v>4.8214321962611939E-2</v>
      </c>
      <c r="V43" s="31">
        <f>Tabella1[[#This Row],[PIL '[milioni di €'] ITA- TERMINI REALI (a prezzi Costanti)]]*(1000000)/Tabella1[[#This Row],[POPOLAZIONE ITALIA]]</f>
        <v>28774.834069828197</v>
      </c>
      <c r="W43" s="56">
        <v>33391.199999999997</v>
      </c>
      <c r="X43" s="56">
        <v>18469.7</v>
      </c>
      <c r="Y43" s="51">
        <v>18209.400000000001</v>
      </c>
      <c r="Z43" s="51">
        <v>22614.6</v>
      </c>
      <c r="AA43" s="31">
        <f>Tabella1[[#This Row],[PIL '[milioni di €'] Sicilia-TERMINI REALI (a prezzi costanti)]]*(1000000)/Tabella1[[#This Row],[POPOLAZIONE SICILIA]]</f>
        <v>17001.844340935164</v>
      </c>
      <c r="AB43" s="48">
        <f>Tabella1[[#This Row],[PIL PROCAPITE '[€'] SICILIA- termini REALI (CHAIN LINKED)]]/Tabella1[[#This Row],[PIL PROCAPITE '[€'] ITALIA- termini REALI (CHAIN LINKED)]]</f>
        <v>0.59085811927452325</v>
      </c>
      <c r="AC43" s="24"/>
      <c r="AM43" s="464" t="s">
        <v>346</v>
      </c>
      <c r="AN43" s="466" t="s">
        <v>369</v>
      </c>
      <c r="AO43" s="466" t="s">
        <v>370</v>
      </c>
      <c r="AP43" s="466" t="s">
        <v>371</v>
      </c>
      <c r="AQ43" s="466" t="s">
        <v>372</v>
      </c>
      <c r="AR43" s="466" t="s">
        <v>372</v>
      </c>
    </row>
    <row r="44" spans="1:44" ht="15.6" thickBot="1" x14ac:dyDescent="0.4">
      <c r="A44" s="156">
        <v>2022</v>
      </c>
      <c r="B44" s="160">
        <v>59030133</v>
      </c>
      <c r="C44" s="39">
        <v>1946479.1</v>
      </c>
      <c r="D44" s="39"/>
      <c r="E44" s="160">
        <v>4833329</v>
      </c>
      <c r="F44" s="39"/>
      <c r="G44" s="39"/>
      <c r="H44" s="39"/>
      <c r="I44" s="39"/>
      <c r="J44" s="7"/>
      <c r="K44" s="149">
        <v>1767997.6</v>
      </c>
      <c r="L44" s="144"/>
      <c r="M44" s="150"/>
      <c r="N44" s="143"/>
      <c r="O44" s="144"/>
      <c r="P44" s="145"/>
      <c r="Q44" s="164"/>
      <c r="R44" s="162"/>
      <c r="S44" s="130"/>
      <c r="T44" s="130"/>
      <c r="U44" s="131"/>
      <c r="V44" s="30">
        <f>Tabella1[[#This Row],[PIL '[milioni di €'] ITA- TERMINI REALI (a prezzi Costanti)]]*(1000000)/Tabella1[[#This Row],[POPOLAZIONE ITALIA]]</f>
        <v>29950.764298633716</v>
      </c>
      <c r="W44" s="56"/>
      <c r="AA44" s="30">
        <f>Tabella1[[#This Row],[PIL '[milioni di €'] Sicilia-TERMINI REALI (a prezzi costanti)]]*(1000000)/Tabella1[[#This Row],[POPOLAZIONE SICILIA]]</f>
        <v>0</v>
      </c>
      <c r="AB44" s="48">
        <f>Tabella1[[#This Row],[PIL PROCAPITE '[€'] SICILIA- termini REALI (CHAIN LINKED)]]/Tabella1[[#This Row],[PIL PROCAPITE '[€'] ITALIA- termini REALI (CHAIN LINKED)]]</f>
        <v>0</v>
      </c>
      <c r="AC44" s="24"/>
      <c r="AM44" s="464"/>
      <c r="AN44" s="466"/>
      <c r="AO44" s="466"/>
      <c r="AP44" s="466"/>
      <c r="AQ44" s="466"/>
      <c r="AR44" s="466"/>
    </row>
    <row r="45" spans="1:44" ht="15" thickBot="1" x14ac:dyDescent="0.35">
      <c r="AM45" s="490" t="s">
        <v>373</v>
      </c>
      <c r="AN45" s="490"/>
      <c r="AO45" s="490"/>
      <c r="AP45" s="490"/>
      <c r="AQ45" s="490"/>
      <c r="AR45" s="490"/>
    </row>
    <row r="46" spans="1:44" ht="15" thickBot="1" x14ac:dyDescent="0.35">
      <c r="A46" s="4" t="s">
        <v>1</v>
      </c>
      <c r="B46" s="42"/>
      <c r="AM46" s="463"/>
      <c r="AN46" s="463"/>
      <c r="AO46" s="463"/>
      <c r="AP46" s="463"/>
      <c r="AQ46" s="463"/>
      <c r="AR46" s="463"/>
    </row>
    <row r="47" spans="1:44" ht="15" x14ac:dyDescent="0.35">
      <c r="A47" t="s">
        <v>112</v>
      </c>
      <c r="F47" s="6"/>
      <c r="J47" s="496" t="s">
        <v>166</v>
      </c>
      <c r="K47" s="497"/>
      <c r="L47" s="497"/>
      <c r="M47" s="497"/>
      <c r="N47" s="497"/>
      <c r="O47" s="497"/>
      <c r="P47" s="498"/>
      <c r="Q47" s="50"/>
      <c r="R47" s="50"/>
      <c r="S47" s="50"/>
      <c r="T47" s="50"/>
      <c r="AM47" s="464" t="s">
        <v>360</v>
      </c>
      <c r="AN47" s="465">
        <v>1.23</v>
      </c>
      <c r="AO47" s="465">
        <v>1.18</v>
      </c>
      <c r="AP47" s="466" t="s">
        <v>374</v>
      </c>
      <c r="AQ47" s="466" t="s">
        <v>375</v>
      </c>
      <c r="AR47" s="466" t="s">
        <v>376</v>
      </c>
    </row>
    <row r="48" spans="1:44" ht="45.6" thickBot="1" x14ac:dyDescent="0.4">
      <c r="A48" s="186" t="s">
        <v>215</v>
      </c>
      <c r="E48" s="16"/>
      <c r="J48" s="170"/>
      <c r="K48" s="178" t="s">
        <v>12</v>
      </c>
      <c r="L48" s="178"/>
      <c r="M48" s="178"/>
      <c r="N48" s="178" t="s">
        <v>150</v>
      </c>
      <c r="O48" s="178" t="s">
        <v>151</v>
      </c>
      <c r="P48" s="131" t="s">
        <v>13</v>
      </c>
      <c r="AM48" s="467" t="s">
        <v>363</v>
      </c>
      <c r="AN48" s="466" t="s">
        <v>377</v>
      </c>
      <c r="AO48" s="466" t="s">
        <v>378</v>
      </c>
      <c r="AP48" s="466" t="s">
        <v>379</v>
      </c>
      <c r="AQ48" s="466" t="s">
        <v>380</v>
      </c>
      <c r="AR48" s="466" t="s">
        <v>381</v>
      </c>
    </row>
    <row r="49" spans="1:44" ht="15" x14ac:dyDescent="0.35">
      <c r="A49" t="s">
        <v>3</v>
      </c>
      <c r="J49" s="179" t="s">
        <v>157</v>
      </c>
      <c r="K49" s="173">
        <f>(K43-K41)/K41</f>
        <v>-1.40652462598086E-2</v>
      </c>
      <c r="L49" s="173"/>
      <c r="M49" s="173"/>
      <c r="N49" s="173">
        <f>(N43-N41)/N41</f>
        <v>-1.3281983869610537E-2</v>
      </c>
      <c r="O49" s="173">
        <f>(O43-O41)/O41</f>
        <v>-2.689854613160084E-2</v>
      </c>
      <c r="P49" s="174">
        <f>(P43-P41)/P41</f>
        <v>-3.9892939672837607E-2</v>
      </c>
      <c r="Q49" s="16"/>
      <c r="R49" s="16"/>
      <c r="S49" s="16"/>
      <c r="T49" s="16"/>
      <c r="AM49" s="464" t="s">
        <v>346</v>
      </c>
      <c r="AN49" s="466" t="s">
        <v>382</v>
      </c>
      <c r="AO49" s="466" t="s">
        <v>377</v>
      </c>
      <c r="AP49" s="466" t="s">
        <v>380</v>
      </c>
      <c r="AQ49" s="466" t="s">
        <v>383</v>
      </c>
      <c r="AR49" s="466" t="s">
        <v>383</v>
      </c>
    </row>
    <row r="50" spans="1:44" ht="15" x14ac:dyDescent="0.35">
      <c r="A50" t="s">
        <v>4</v>
      </c>
      <c r="J50" s="180" t="s">
        <v>152</v>
      </c>
      <c r="K50" s="173">
        <f>(K41-K37)/K37</f>
        <v>4.4385403735150521E-2</v>
      </c>
      <c r="L50" s="173"/>
      <c r="M50" s="173"/>
      <c r="N50" s="173">
        <f>(N41-N37)/N37</f>
        <v>2.4531944240313762E-2</v>
      </c>
      <c r="O50" s="173">
        <f>(O41-O37)/O37</f>
        <v>4.1274791274791216E-2</v>
      </c>
      <c r="P50" s="174">
        <f>(P41-P37)/P37</f>
        <v>-3.3823472908038575E-3</v>
      </c>
      <c r="Q50" s="16"/>
      <c r="R50" s="16"/>
      <c r="S50" s="16"/>
      <c r="T50" s="16"/>
      <c r="AM50" s="467"/>
      <c r="AN50" s="468"/>
      <c r="AO50" s="468"/>
      <c r="AP50" s="466"/>
      <c r="AQ50" s="466"/>
      <c r="AR50" s="466"/>
    </row>
    <row r="51" spans="1:44" ht="15" x14ac:dyDescent="0.35">
      <c r="J51" s="181" t="s">
        <v>153</v>
      </c>
      <c r="K51" s="173">
        <f>(K37-K32)/K32</f>
        <v>-3.3514273596811903E-2</v>
      </c>
      <c r="L51" s="173"/>
      <c r="M51" s="173"/>
      <c r="N51" s="173">
        <f>(N37-N32)/N32</f>
        <v>-3.1958947643470396E-2</v>
      </c>
      <c r="O51" s="173">
        <f t="shared" ref="O51:P51" si="32">(O37-O32)/O32</f>
        <v>8.2481960420090053E-2</v>
      </c>
      <c r="P51" s="174">
        <f t="shared" si="32"/>
        <v>-8.1064627229608832E-2</v>
      </c>
      <c r="Q51" s="16"/>
      <c r="R51" s="16"/>
      <c r="S51" s="16"/>
      <c r="T51" s="16"/>
      <c r="AM51" s="464" t="s">
        <v>384</v>
      </c>
      <c r="AN51" s="468">
        <v>205647</v>
      </c>
      <c r="AO51" s="468">
        <v>371508</v>
      </c>
      <c r="AP51" s="468">
        <v>645141</v>
      </c>
      <c r="AQ51" s="468">
        <v>927949</v>
      </c>
      <c r="AR51" s="468">
        <v>1185172</v>
      </c>
    </row>
    <row r="52" spans="1:44" ht="15" x14ac:dyDescent="0.35">
      <c r="A52" t="s">
        <v>115</v>
      </c>
      <c r="J52" s="181" t="s">
        <v>154</v>
      </c>
      <c r="K52" s="175">
        <f>(K32-K27)/K27</f>
        <v>-1.432101993874919E-2</v>
      </c>
      <c r="L52" s="175"/>
      <c r="M52" s="175"/>
      <c r="N52" s="175">
        <f>(N32-N27)/N27</f>
        <v>-4.2312958146908421E-2</v>
      </c>
      <c r="O52" s="175">
        <f t="shared" ref="O52:P52" si="33">(O32-O27)/O27</f>
        <v>-7.8326144931353536E-2</v>
      </c>
      <c r="P52" s="176">
        <f t="shared" si="33"/>
        <v>-4.7556109014128115E-2</v>
      </c>
      <c r="Q52" s="1"/>
      <c r="R52" s="1"/>
      <c r="S52" s="1"/>
      <c r="T52" s="1"/>
      <c r="AM52" s="464" t="s">
        <v>385</v>
      </c>
      <c r="AN52" s="469">
        <v>4.3479999999999999</v>
      </c>
      <c r="AO52" s="469">
        <v>7.375</v>
      </c>
      <c r="AP52" s="469">
        <v>11.956</v>
      </c>
      <c r="AQ52" s="469">
        <v>16.43</v>
      </c>
      <c r="AR52" s="469">
        <v>20.885999999999999</v>
      </c>
    </row>
    <row r="53" spans="1:44" ht="15" x14ac:dyDescent="0.35">
      <c r="A53" t="s">
        <v>116</v>
      </c>
      <c r="I53" s="29"/>
      <c r="J53" s="182" t="s">
        <v>155</v>
      </c>
      <c r="K53" s="175">
        <f>(K27-K22)/K22</f>
        <v>4.6580385278840557E-2</v>
      </c>
      <c r="L53" s="175"/>
      <c r="M53" s="175"/>
      <c r="N53" s="175">
        <f>(N27-N22)/N22</f>
        <v>-7.6525935739536937E-3</v>
      </c>
      <c r="O53" s="175">
        <f>(O27-O22)/O22</f>
        <v>-4.4844177489858139E-2</v>
      </c>
      <c r="P53" s="176">
        <f>(P27-P22)/P22</f>
        <v>3.8782978552230542E-2</v>
      </c>
      <c r="Q53" s="1"/>
      <c r="R53" s="1"/>
      <c r="S53" s="1"/>
      <c r="T53" s="1"/>
      <c r="AM53" s="464"/>
      <c r="AN53" s="469"/>
      <c r="AO53" s="469"/>
      <c r="AP53" s="469"/>
      <c r="AQ53" s="469"/>
      <c r="AR53" s="469"/>
    </row>
    <row r="54" spans="1:44" ht="15" x14ac:dyDescent="0.35">
      <c r="J54" s="183" t="s">
        <v>156</v>
      </c>
      <c r="K54" s="175">
        <f>(K22-K17)/K17</f>
        <v>0.10734556574964346</v>
      </c>
      <c r="L54" s="175"/>
      <c r="M54" s="175"/>
      <c r="N54" s="175">
        <f>(N22-N17)/N17</f>
        <v>0.12674490317609366</v>
      </c>
      <c r="O54" s="175">
        <f>(O22-O17)/O17</f>
        <v>0.19215700976624747</v>
      </c>
      <c r="P54" s="176">
        <f>(P22-P17)/P17</f>
        <v>7.8357442261855884E-2</v>
      </c>
      <c r="Q54" s="1"/>
      <c r="R54" s="1"/>
      <c r="S54" s="1"/>
      <c r="T54" s="1"/>
      <c r="AM54" s="491" t="s">
        <v>386</v>
      </c>
      <c r="AN54" s="491"/>
      <c r="AO54" s="491"/>
      <c r="AP54" s="491"/>
      <c r="AQ54" s="491"/>
      <c r="AR54" s="491"/>
    </row>
    <row r="55" spans="1:44" ht="15" x14ac:dyDescent="0.35">
      <c r="J55" s="181"/>
      <c r="K55" s="171"/>
      <c r="L55" s="171"/>
      <c r="M55" s="171"/>
      <c r="N55" s="171"/>
      <c r="O55" s="171"/>
      <c r="P55" s="172"/>
      <c r="AM55" s="470"/>
      <c r="AN55" s="470"/>
      <c r="AO55" s="470"/>
      <c r="AP55" s="470"/>
      <c r="AQ55" s="470"/>
      <c r="AR55" s="470"/>
    </row>
    <row r="56" spans="1:44" ht="15" x14ac:dyDescent="0.35">
      <c r="J56" s="181" t="s">
        <v>158</v>
      </c>
      <c r="K56" s="87">
        <f>(K43-K17)/K17</f>
        <v>0.13683037951855165</v>
      </c>
      <c r="L56" s="87"/>
      <c r="M56" s="87"/>
      <c r="N56" s="87">
        <f>(N43-N17)/N17</f>
        <v>4.7913147806062088E-2</v>
      </c>
      <c r="O56" s="87">
        <f>(O43-O17)/O17</f>
        <v>0.15114251972931941</v>
      </c>
      <c r="P56" s="88">
        <f>(P43-P17)/P17</f>
        <v>-6.1876158644055421E-2</v>
      </c>
      <c r="Q56" s="47"/>
      <c r="R56" s="47"/>
      <c r="S56" s="47"/>
      <c r="T56" s="47"/>
      <c r="AM56" s="464" t="s">
        <v>360</v>
      </c>
      <c r="AN56" s="465">
        <v>62.8</v>
      </c>
      <c r="AO56" s="471">
        <v>64</v>
      </c>
      <c r="AP56" s="466" t="s">
        <v>387</v>
      </c>
      <c r="AQ56" s="466" t="s">
        <v>388</v>
      </c>
      <c r="AR56" s="466" t="s">
        <v>389</v>
      </c>
    </row>
    <row r="57" spans="1:44" ht="45.6" thickBot="1" x14ac:dyDescent="0.4">
      <c r="J57" s="184" t="s">
        <v>159</v>
      </c>
      <c r="K57" s="115">
        <f>(K43-K29)/K29</f>
        <v>-5.0442347528148378E-2</v>
      </c>
      <c r="L57" s="115"/>
      <c r="M57" s="115"/>
      <c r="N57" s="115">
        <f t="shared" ref="N57:O57" si="34">(N43-N29)/N29</f>
        <v>-8.5465386837946883E-2</v>
      </c>
      <c r="O57" s="115">
        <f t="shared" si="34"/>
        <v>-3.0317385125532923E-2</v>
      </c>
      <c r="P57" s="177">
        <f>(P43-P29)/P29</f>
        <v>-0.17385281489724677</v>
      </c>
      <c r="Q57" s="16"/>
      <c r="R57" s="16"/>
      <c r="S57" s="16"/>
      <c r="T57" s="16"/>
      <c r="AM57" s="467" t="s">
        <v>363</v>
      </c>
      <c r="AN57" s="466" t="s">
        <v>390</v>
      </c>
      <c r="AO57" s="466" t="s">
        <v>391</v>
      </c>
      <c r="AP57" s="466" t="s">
        <v>392</v>
      </c>
      <c r="AQ57" s="466" t="s">
        <v>393</v>
      </c>
      <c r="AR57" s="466" t="s">
        <v>394</v>
      </c>
    </row>
    <row r="58" spans="1:44" ht="15" x14ac:dyDescent="0.35">
      <c r="AM58" s="464" t="s">
        <v>346</v>
      </c>
      <c r="AN58" s="466" t="s">
        <v>395</v>
      </c>
      <c r="AO58" s="466" t="s">
        <v>396</v>
      </c>
      <c r="AP58" s="466" t="s">
        <v>397</v>
      </c>
      <c r="AQ58" s="466" t="s">
        <v>398</v>
      </c>
      <c r="AR58" s="466" t="s">
        <v>398</v>
      </c>
    </row>
    <row r="60" spans="1:44" x14ac:dyDescent="0.3">
      <c r="M60" s="47">
        <f>(L78-K78)/K78</f>
        <v>0.10294809274631746</v>
      </c>
    </row>
    <row r="62" spans="1:44" x14ac:dyDescent="0.3">
      <c r="C62" s="16">
        <f>E44/B44</f>
        <v>8.187901253754587E-2</v>
      </c>
    </row>
    <row r="63" spans="1:44" x14ac:dyDescent="0.3">
      <c r="C63" s="16">
        <f>4000000/B44</f>
        <v>6.776200216252265E-2</v>
      </c>
    </row>
    <row r="64" spans="1:44" ht="17.399999999999999" customHeight="1" thickBot="1" x14ac:dyDescent="0.35">
      <c r="J64" s="488" t="s">
        <v>358</v>
      </c>
      <c r="K64" s="488"/>
      <c r="L64" s="488"/>
      <c r="M64" s="488"/>
      <c r="N64" s="488"/>
      <c r="O64" s="488"/>
      <c r="P64" s="488"/>
    </row>
    <row r="65" spans="3:16" x14ac:dyDescent="0.3">
      <c r="J65" s="480"/>
      <c r="K65" s="481">
        <v>1995</v>
      </c>
      <c r="L65" s="481">
        <v>2001</v>
      </c>
      <c r="M65" s="481">
        <v>2007</v>
      </c>
      <c r="N65" s="481">
        <v>2013</v>
      </c>
      <c r="O65" s="481">
        <v>2018</v>
      </c>
      <c r="P65" s="481">
        <v>2021</v>
      </c>
    </row>
    <row r="66" spans="3:16" ht="18" x14ac:dyDescent="0.35">
      <c r="C66" s="29">
        <f>1/12</f>
        <v>8.3333333333333329E-2</v>
      </c>
      <c r="J66" s="472"/>
      <c r="K66" s="499" t="s">
        <v>399</v>
      </c>
      <c r="L66" s="499"/>
      <c r="M66" s="499"/>
      <c r="N66" s="499"/>
      <c r="O66" s="499"/>
      <c r="P66" s="499"/>
    </row>
    <row r="67" spans="3:16" ht="18" x14ac:dyDescent="0.35">
      <c r="J67" s="472"/>
      <c r="K67" s="482"/>
      <c r="L67" s="482"/>
      <c r="M67" s="482"/>
      <c r="N67" s="482"/>
      <c r="O67" s="482"/>
      <c r="P67" s="482"/>
    </row>
    <row r="68" spans="3:16" ht="15" x14ac:dyDescent="0.35">
      <c r="J68" s="483" t="s">
        <v>360</v>
      </c>
      <c r="K68" s="473">
        <f>Q17</f>
        <v>0.75399553501309124</v>
      </c>
      <c r="L68" s="473">
        <f>Q23</f>
        <v>0.7545103460873549</v>
      </c>
      <c r="M68" s="473">
        <f>Q29</f>
        <v>0.7632962188656508</v>
      </c>
      <c r="N68" s="473">
        <f>Q35</f>
        <v>0.77170850314325279</v>
      </c>
      <c r="O68" s="473">
        <f>Q40</f>
        <v>0.7785521324398722</v>
      </c>
      <c r="P68" s="473">
        <f>Q43</f>
        <v>0.76764014948088966</v>
      </c>
    </row>
    <row r="69" spans="3:16" ht="15" x14ac:dyDescent="0.35">
      <c r="J69" s="484" t="s">
        <v>363</v>
      </c>
      <c r="K69" s="473">
        <f>R17</f>
        <v>0.24558988669060278</v>
      </c>
      <c r="L69" s="473">
        <f>R23</f>
        <v>0.24498761654955711</v>
      </c>
      <c r="M69" s="473">
        <f>R29</f>
        <v>0.235995057990288</v>
      </c>
      <c r="N69" s="473">
        <f>R35</f>
        <v>0.22749978616810504</v>
      </c>
      <c r="O69" s="473">
        <f>R40</f>
        <v>0.22043526383465045</v>
      </c>
      <c r="P69" s="473">
        <f>R43</f>
        <v>0.21615093162724211</v>
      </c>
    </row>
    <row r="70" spans="3:16" ht="15" x14ac:dyDescent="0.35">
      <c r="J70" s="485" t="s">
        <v>346</v>
      </c>
      <c r="K70" s="475">
        <f>U17</f>
        <v>5.8426727387891952E-2</v>
      </c>
      <c r="L70" s="475">
        <f>U23</f>
        <v>5.7080844734282044E-2</v>
      </c>
      <c r="M70" s="475">
        <f>U29</f>
        <v>5.5416612443756737E-2</v>
      </c>
      <c r="N70" s="475">
        <f>U35</f>
        <v>5.3334453477637142E-2</v>
      </c>
      <c r="O70" s="475">
        <f>U40</f>
        <v>4.9779801409473239E-2</v>
      </c>
      <c r="P70" s="475">
        <f>U43</f>
        <v>4.8214321962611939E-2</v>
      </c>
    </row>
    <row r="71" spans="3:16" ht="18" x14ac:dyDescent="0.35">
      <c r="J71" s="472"/>
      <c r="K71" s="492" t="s">
        <v>373</v>
      </c>
      <c r="L71" s="492"/>
      <c r="M71" s="492"/>
      <c r="N71" s="492"/>
      <c r="O71" s="492"/>
      <c r="P71" s="492"/>
    </row>
    <row r="72" spans="3:16" ht="18" x14ac:dyDescent="0.35">
      <c r="J72" s="472"/>
      <c r="K72" s="482"/>
      <c r="L72" s="482"/>
      <c r="M72" s="482"/>
      <c r="N72" s="482"/>
      <c r="O72" s="482"/>
      <c r="P72" s="482"/>
    </row>
    <row r="73" spans="3:16" ht="15" x14ac:dyDescent="0.35">
      <c r="J73" s="483" t="s">
        <v>360</v>
      </c>
      <c r="K73" s="476">
        <f>W17/V17</f>
        <v>1.1847553693628798</v>
      </c>
      <c r="L73" s="476">
        <f>W23/V23</f>
        <v>1.1794015572034968</v>
      </c>
      <c r="M73" s="476">
        <f>W29/V29</f>
        <v>1.1777159503780563</v>
      </c>
      <c r="N73" s="476">
        <f>W35/V35</f>
        <v>1.1774599794389777</v>
      </c>
      <c r="O73" s="476">
        <f>W41/V41</f>
        <v>1.1806435377378071</v>
      </c>
      <c r="P73" s="476">
        <f>W43/V43</f>
        <v>1.1604306707371175</v>
      </c>
    </row>
    <row r="74" spans="3:16" ht="15" x14ac:dyDescent="0.35">
      <c r="J74" s="484" t="s">
        <v>363</v>
      </c>
      <c r="K74" s="476">
        <f>X17/V17</f>
        <v>0.6753739123841298</v>
      </c>
      <c r="L74" s="476">
        <f>X23/V23</f>
        <v>0.68001588845764149</v>
      </c>
      <c r="M74" s="476">
        <f>X29/V29</f>
        <v>0.67062943929822272</v>
      </c>
      <c r="N74" s="476">
        <f>X35/V35</f>
        <v>0.66015567631076522</v>
      </c>
      <c r="O74" s="476">
        <f>X41/V41</f>
        <v>0.64973782764375831</v>
      </c>
      <c r="P74" s="476">
        <f>X43/V43</f>
        <v>0.64186990462497129</v>
      </c>
    </row>
    <row r="75" spans="3:16" ht="15" x14ac:dyDescent="0.35">
      <c r="J75" s="485" t="s">
        <v>346</v>
      </c>
      <c r="K75" s="477">
        <f>AA17/V17</f>
        <v>0.66334426478114994</v>
      </c>
      <c r="L75" s="477">
        <f>AA23/V23</f>
        <v>0.65403556725496603</v>
      </c>
      <c r="M75" s="477">
        <f>AA29/V29</f>
        <v>0.65044679388563387</v>
      </c>
      <c r="N75" s="477">
        <f>AA35/V35</f>
        <v>0.63727052430606557</v>
      </c>
      <c r="O75" s="477">
        <f>AA41/V41</f>
        <v>0.60335621068725598</v>
      </c>
      <c r="P75" s="477">
        <f>AA43/V43</f>
        <v>0.59085811927452325</v>
      </c>
    </row>
    <row r="76" spans="3:16" x14ac:dyDescent="0.3">
      <c r="J76" s="474"/>
      <c r="K76" s="477"/>
      <c r="L76" s="477"/>
      <c r="M76" s="477"/>
      <c r="N76" s="477"/>
      <c r="O76" s="477"/>
      <c r="P76" s="477"/>
    </row>
    <row r="77" spans="3:16" ht="15" x14ac:dyDescent="0.35">
      <c r="J77" s="483" t="s">
        <v>384</v>
      </c>
      <c r="K77" s="478">
        <f>K17</f>
        <v>1499354.9</v>
      </c>
      <c r="L77" s="478">
        <f>K23</f>
        <v>1692702.7</v>
      </c>
      <c r="M77" s="478">
        <f>K29</f>
        <v>1795059.2</v>
      </c>
      <c r="N77" s="478">
        <f>K35</f>
        <v>1642645.5</v>
      </c>
      <c r="O77" s="478">
        <f>K40</f>
        <v>1720515.1</v>
      </c>
      <c r="P77" s="478">
        <f>K43</f>
        <v>1704512.2</v>
      </c>
    </row>
    <row r="78" spans="3:16" x14ac:dyDescent="0.3">
      <c r="J78" s="474" t="s">
        <v>400</v>
      </c>
      <c r="K78" s="478">
        <f>P17</f>
        <v>87602.4</v>
      </c>
      <c r="L78" s="478">
        <f>P23</f>
        <v>96620.9</v>
      </c>
      <c r="M78" s="478">
        <f>P29</f>
        <v>99476.1</v>
      </c>
      <c r="N78" s="478">
        <f>P35</f>
        <v>87609.600000000006</v>
      </c>
      <c r="O78" s="478">
        <f>P40</f>
        <v>85646.9</v>
      </c>
      <c r="P78" s="478">
        <f>P43</f>
        <v>82181.899999999994</v>
      </c>
    </row>
    <row r="79" spans="3:16" x14ac:dyDescent="0.3">
      <c r="J79" s="474"/>
      <c r="K79" s="477"/>
      <c r="L79" s="477"/>
      <c r="M79" s="477"/>
      <c r="N79" s="477"/>
      <c r="O79" s="477"/>
      <c r="P79" s="477"/>
    </row>
    <row r="80" spans="3:16" ht="18" x14ac:dyDescent="0.35">
      <c r="J80" s="472"/>
      <c r="K80" s="492" t="s">
        <v>386</v>
      </c>
      <c r="L80" s="492"/>
      <c r="M80" s="492"/>
      <c r="N80" s="492"/>
      <c r="O80" s="492"/>
      <c r="P80" s="492"/>
    </row>
    <row r="81" spans="10:16" x14ac:dyDescent="0.3">
      <c r="J81" s="486" t="s">
        <v>13</v>
      </c>
      <c r="K81" s="487">
        <f>E17/B17</f>
        <v>8.8041553709205661E-2</v>
      </c>
      <c r="L81" s="487">
        <f>E23/B23</f>
        <v>8.7181790275428286E-2</v>
      </c>
      <c r="M81" s="487">
        <f>E29/B29</f>
        <v>8.5325687746909573E-2</v>
      </c>
      <c r="N81" s="487">
        <f>E35/B35</f>
        <v>8.3771684406930377E-2</v>
      </c>
      <c r="O81" s="487">
        <f>E40/B40</f>
        <v>8.311274596846914E-2</v>
      </c>
      <c r="P81" s="487">
        <f>E43/B43</f>
        <v>8.1600506771086129E-2</v>
      </c>
    </row>
    <row r="82" spans="10:16" x14ac:dyDescent="0.3">
      <c r="J82" s="472" t="s">
        <v>211</v>
      </c>
      <c r="K82" s="472"/>
      <c r="L82" s="472"/>
      <c r="M82" s="472"/>
      <c r="N82" s="472"/>
      <c r="O82" s="472"/>
      <c r="P82" s="479"/>
    </row>
  </sheetData>
  <mergeCells count="11">
    <mergeCell ref="K80:P80"/>
    <mergeCell ref="B2:J2"/>
    <mergeCell ref="K2:AA2"/>
    <mergeCell ref="J47:P47"/>
    <mergeCell ref="K66:P66"/>
    <mergeCell ref="K71:P71"/>
    <mergeCell ref="AM37:AR37"/>
    <mergeCell ref="AM39:AR39"/>
    <mergeCell ref="AM45:AR45"/>
    <mergeCell ref="AM54:AR54"/>
    <mergeCell ref="J64:P64"/>
  </mergeCells>
  <phoneticPr fontId="32" type="noConversion"/>
  <conditionalFormatting sqref="K49:T57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horizontalDpi="1200" verticalDpi="1200" r:id="rId1"/>
  <drawing r:id="rId2"/>
  <legacyDrawing r:id="rId3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878F1-03E9-407D-92B0-3D402119966C}">
  <dimension ref="A1:CK114"/>
  <sheetViews>
    <sheetView topLeftCell="A55" zoomScale="80" zoomScaleNormal="80" workbookViewId="0">
      <pane xSplit="1" topLeftCell="BD1" activePane="topRight" state="frozen"/>
      <selection pane="topRight" activeCell="BH55" sqref="BH55"/>
    </sheetView>
  </sheetViews>
  <sheetFormatPr defaultRowHeight="14.4" x14ac:dyDescent="0.3"/>
  <cols>
    <col min="1" max="1" width="13.109375" customWidth="1"/>
    <col min="2" max="2" width="19.6640625" style="23" customWidth="1"/>
    <col min="3" max="4" width="16.44140625" customWidth="1"/>
    <col min="5" max="5" width="10.77734375" style="17" customWidth="1"/>
    <col min="6" max="7" width="15.6640625" style="1" customWidth="1"/>
    <col min="8" max="8" width="13" style="1" customWidth="1"/>
    <col min="9" max="10" width="15.88671875" customWidth="1"/>
    <col min="11" max="11" width="17.44140625" customWidth="1"/>
    <col min="12" max="12" width="14.5546875" customWidth="1"/>
    <col min="13" max="13" width="14.33203125" style="23" customWidth="1"/>
    <col min="14" max="14" width="11.77734375" style="23" customWidth="1"/>
    <col min="15" max="15" width="14.77734375" style="23" customWidth="1"/>
    <col min="16" max="22" width="11.77734375" style="23" customWidth="1"/>
    <col min="23" max="23" width="29.44140625" customWidth="1"/>
    <col min="24" max="25" width="19.88671875" customWidth="1"/>
    <col min="26" max="27" width="19.6640625" customWidth="1"/>
    <col min="28" max="29" width="22" customWidth="1"/>
    <col min="30" max="31" width="23" customWidth="1"/>
    <col min="32" max="33" width="15.21875" customWidth="1"/>
    <col min="34" max="36" width="17.44140625" customWidth="1"/>
    <col min="37" max="37" width="11.109375" bestFit="1" customWidth="1"/>
    <col min="40" max="40" width="15.44140625" customWidth="1"/>
    <col min="41" max="41" width="13.5546875" customWidth="1"/>
    <col min="42" max="42" width="13.44140625" customWidth="1"/>
    <col min="43" max="44" width="12.6640625" customWidth="1"/>
    <col min="45" max="45" width="18" customWidth="1"/>
    <col min="46" max="46" width="12.44140625" customWidth="1"/>
    <col min="47" max="49" width="9.77734375" customWidth="1"/>
    <col min="50" max="50" width="12.109375" bestFit="1" customWidth="1"/>
    <col min="51" max="51" width="12.5546875" customWidth="1"/>
    <col min="52" max="52" width="15.88671875" customWidth="1"/>
    <col min="53" max="57" width="9.77734375" customWidth="1"/>
    <col min="58" max="58" width="22.6640625" customWidth="1"/>
    <col min="60" max="60" width="17.21875" customWidth="1"/>
    <col min="61" max="61" width="16.6640625" customWidth="1"/>
    <col min="62" max="62" width="13.88671875" customWidth="1"/>
    <col min="63" max="63" width="12.6640625" customWidth="1"/>
    <col min="64" max="64" width="15" customWidth="1"/>
    <col min="66" max="66" width="11.109375" customWidth="1"/>
    <col min="68" max="68" width="14" customWidth="1"/>
    <col min="69" max="69" width="21.77734375" customWidth="1"/>
    <col min="82" max="82" width="15.109375" customWidth="1"/>
    <col min="83" max="83" width="11.77734375" customWidth="1"/>
    <col min="84" max="84" width="13.109375" customWidth="1"/>
    <col min="85" max="85" width="11.109375" customWidth="1"/>
    <col min="87" max="87" width="12.33203125" customWidth="1"/>
    <col min="88" max="88" width="13.21875" customWidth="1"/>
  </cols>
  <sheetData>
    <row r="1" spans="1:89" ht="21.6" thickBot="1" x14ac:dyDescent="0.45">
      <c r="B1" s="503" t="s">
        <v>173</v>
      </c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  <c r="Q1" s="503"/>
      <c r="R1" s="503"/>
      <c r="S1" s="503"/>
      <c r="T1" s="503"/>
      <c r="U1" s="503"/>
      <c r="V1" s="503"/>
      <c r="W1" s="503"/>
      <c r="X1" s="503"/>
      <c r="Y1" s="503"/>
      <c r="Z1" s="503"/>
      <c r="AA1" s="503"/>
      <c r="AB1" s="503"/>
      <c r="AC1" s="503"/>
      <c r="AD1" s="503"/>
      <c r="AE1" s="503"/>
      <c r="AF1" s="503"/>
      <c r="AG1" s="503"/>
      <c r="AH1" s="503"/>
      <c r="AI1" s="46"/>
      <c r="AJ1" s="43"/>
    </row>
    <row r="2" spans="1:89" ht="81" thickBot="1" x14ac:dyDescent="0.4">
      <c r="A2" s="215" t="s">
        <v>0</v>
      </c>
      <c r="B2" s="359" t="s">
        <v>142</v>
      </c>
      <c r="C2" s="360" t="s">
        <v>123</v>
      </c>
      <c r="D2" s="360" t="s">
        <v>181</v>
      </c>
      <c r="E2" s="361" t="s">
        <v>145</v>
      </c>
      <c r="F2" s="360" t="s">
        <v>234</v>
      </c>
      <c r="G2" s="360" t="s">
        <v>182</v>
      </c>
      <c r="H2" s="360" t="s">
        <v>146</v>
      </c>
      <c r="I2" s="360" t="s">
        <v>124</v>
      </c>
      <c r="J2" s="360" t="s">
        <v>183</v>
      </c>
      <c r="K2" s="360" t="s">
        <v>125</v>
      </c>
      <c r="L2" s="360" t="s">
        <v>147</v>
      </c>
      <c r="M2" s="360" t="s">
        <v>126</v>
      </c>
      <c r="N2" s="362" t="s">
        <v>143</v>
      </c>
      <c r="O2" s="363" t="s">
        <v>243</v>
      </c>
      <c r="P2" s="364" t="s">
        <v>237</v>
      </c>
      <c r="Q2" s="364" t="s">
        <v>238</v>
      </c>
      <c r="R2" s="364" t="s">
        <v>239</v>
      </c>
      <c r="S2" s="365" t="s">
        <v>244</v>
      </c>
      <c r="T2" s="365" t="s">
        <v>240</v>
      </c>
      <c r="U2" s="365" t="s">
        <v>241</v>
      </c>
      <c r="V2" s="365" t="s">
        <v>242</v>
      </c>
      <c r="W2" s="366" t="s">
        <v>227</v>
      </c>
      <c r="X2" s="366" t="s">
        <v>226</v>
      </c>
      <c r="Y2" s="366" t="s">
        <v>180</v>
      </c>
      <c r="Z2" s="367" t="s">
        <v>229</v>
      </c>
      <c r="AA2" s="367" t="s">
        <v>179</v>
      </c>
      <c r="AB2" s="367" t="s">
        <v>304</v>
      </c>
      <c r="AC2" s="367" t="s">
        <v>212</v>
      </c>
      <c r="AD2" s="367" t="s">
        <v>127</v>
      </c>
      <c r="AE2" s="367" t="s">
        <v>184</v>
      </c>
      <c r="AF2" s="367" t="s">
        <v>305</v>
      </c>
      <c r="AG2" s="367" t="s">
        <v>213</v>
      </c>
      <c r="AH2" s="367" t="s">
        <v>144</v>
      </c>
      <c r="AI2" s="368" t="s">
        <v>260</v>
      </c>
      <c r="AJ2" s="76"/>
      <c r="AN2" s="63" t="s">
        <v>193</v>
      </c>
      <c r="AO2" s="369" t="s">
        <v>214</v>
      </c>
      <c r="AP2" s="370" t="s">
        <v>174</v>
      </c>
      <c r="AQ2" s="371" t="s">
        <v>230</v>
      </c>
      <c r="AR2" s="370" t="s">
        <v>176</v>
      </c>
      <c r="AS2" s="371" t="s">
        <v>231</v>
      </c>
      <c r="AT2" s="372" t="s">
        <v>177</v>
      </c>
      <c r="AU2" s="24" t="s">
        <v>246</v>
      </c>
      <c r="BG2" s="455" t="s">
        <v>193</v>
      </c>
      <c r="BH2" s="456" t="s">
        <v>350</v>
      </c>
      <c r="BI2" s="456" t="s">
        <v>357</v>
      </c>
      <c r="BJ2" s="457" t="s">
        <v>351</v>
      </c>
      <c r="BK2" s="457" t="s">
        <v>352</v>
      </c>
      <c r="BL2" s="457" t="s">
        <v>353</v>
      </c>
      <c r="BM2" s="455"/>
      <c r="BN2" s="458" t="s">
        <v>354</v>
      </c>
      <c r="BO2" s="458" t="s">
        <v>355</v>
      </c>
      <c r="BP2" s="458" t="s">
        <v>356</v>
      </c>
      <c r="CD2" s="441"/>
      <c r="CE2" s="500" t="s">
        <v>185</v>
      </c>
      <c r="CF2" s="500"/>
      <c r="CG2" s="500" t="s">
        <v>186</v>
      </c>
      <c r="CH2" s="500"/>
      <c r="CI2" s="500" t="s">
        <v>191</v>
      </c>
      <c r="CJ2" s="500"/>
      <c r="CK2" s="500"/>
    </row>
    <row r="3" spans="1:89" ht="55.8" thickBot="1" x14ac:dyDescent="0.35">
      <c r="A3" s="188">
        <v>1861</v>
      </c>
      <c r="B3" s="217"/>
      <c r="C3" s="218"/>
      <c r="D3" s="218"/>
      <c r="E3" s="75"/>
      <c r="F3" s="76"/>
      <c r="G3" s="77"/>
      <c r="H3" s="77"/>
      <c r="I3" s="76"/>
      <c r="J3" s="77"/>
      <c r="K3" s="76"/>
      <c r="L3" s="78"/>
      <c r="M3" s="79"/>
      <c r="N3" s="219"/>
      <c r="O3" s="231"/>
      <c r="P3" s="232"/>
      <c r="Q3" s="232"/>
      <c r="R3" s="233"/>
      <c r="S3" s="231"/>
      <c r="T3" s="232"/>
      <c r="U3" s="232"/>
      <c r="V3" s="233"/>
      <c r="W3" s="237"/>
      <c r="X3" s="238"/>
      <c r="Y3" s="239">
        <v>564149</v>
      </c>
      <c r="Z3" s="238"/>
      <c r="AA3" s="239">
        <v>405777</v>
      </c>
      <c r="AB3" s="240"/>
      <c r="AC3" s="240"/>
      <c r="AD3" s="241"/>
      <c r="AE3" s="239">
        <v>225315</v>
      </c>
      <c r="AF3" s="242"/>
      <c r="AG3" s="242"/>
      <c r="AH3" s="243"/>
      <c r="AI3" s="278"/>
      <c r="AJ3" s="76"/>
      <c r="AN3" s="96"/>
      <c r="AO3" s="7"/>
      <c r="AP3" s="7"/>
      <c r="AQ3" s="7"/>
      <c r="AR3" s="7"/>
      <c r="AS3" s="7"/>
      <c r="AT3" s="93"/>
      <c r="BG3" s="447">
        <v>1861</v>
      </c>
      <c r="BH3" s="448">
        <f>PIL!E5</f>
        <v>2408521</v>
      </c>
      <c r="BI3" s="449">
        <f>BJ3+BK3+BL3</f>
        <v>1195241</v>
      </c>
      <c r="BJ3" s="450">
        <f>Tabella13[[#This Row],[n° occupati agricoltura Sicilia]]</f>
        <v>564149</v>
      </c>
      <c r="BK3" s="450">
        <f>Tabella13[[#This Row],[n° occupati industria Sicilia]]</f>
        <v>405777</v>
      </c>
      <c r="BL3" s="450">
        <f>Tabella13[[#This Row],[n° occupati servizi Sicilia]]</f>
        <v>225315</v>
      </c>
      <c r="BM3" s="431"/>
      <c r="BN3" s="451">
        <f>BJ3/BI3</f>
        <v>0.47199602423276982</v>
      </c>
      <c r="BO3" s="451">
        <f>BK3/BI3</f>
        <v>0.33949387613042054</v>
      </c>
      <c r="BP3" s="451">
        <f>BL3/BI3</f>
        <v>0.18851009963680965</v>
      </c>
      <c r="CD3" s="438"/>
      <c r="CE3" s="442" t="s">
        <v>189</v>
      </c>
      <c r="CF3" s="443" t="s">
        <v>190</v>
      </c>
      <c r="CG3" s="445" t="s">
        <v>189</v>
      </c>
      <c r="CH3" s="443" t="s">
        <v>190</v>
      </c>
      <c r="CI3" s="442" t="s">
        <v>189</v>
      </c>
      <c r="CJ3" s="442" t="s">
        <v>190</v>
      </c>
      <c r="CK3" s="442" t="s">
        <v>192</v>
      </c>
    </row>
    <row r="4" spans="1:89" ht="15" thickBot="1" x14ac:dyDescent="0.35">
      <c r="A4" s="188">
        <v>1871</v>
      </c>
      <c r="B4" s="217"/>
      <c r="C4" s="218"/>
      <c r="D4" s="218"/>
      <c r="E4" s="75"/>
      <c r="F4" s="76"/>
      <c r="G4" s="77"/>
      <c r="H4" s="77"/>
      <c r="I4" s="76"/>
      <c r="J4" s="77"/>
      <c r="K4" s="76"/>
      <c r="L4" s="78"/>
      <c r="M4" s="79"/>
      <c r="N4" s="219"/>
      <c r="O4" s="220"/>
      <c r="P4" s="79"/>
      <c r="Q4" s="79"/>
      <c r="R4" s="219"/>
      <c r="S4" s="220"/>
      <c r="T4" s="79"/>
      <c r="U4" s="79"/>
      <c r="V4" s="219"/>
      <c r="W4" s="244"/>
      <c r="X4" s="80"/>
      <c r="Y4" s="245">
        <v>524490</v>
      </c>
      <c r="Z4" s="80"/>
      <c r="AA4" s="245">
        <v>335535</v>
      </c>
      <c r="AB4" s="81"/>
      <c r="AC4" s="81"/>
      <c r="AD4" s="76"/>
      <c r="AE4" s="245">
        <v>379071</v>
      </c>
      <c r="AF4" s="78"/>
      <c r="AG4" s="78"/>
      <c r="AH4" s="246"/>
      <c r="AI4" s="278"/>
      <c r="AJ4" s="76"/>
      <c r="AN4" s="96"/>
      <c r="AO4" s="7"/>
      <c r="AP4" s="7"/>
      <c r="AQ4" s="7"/>
      <c r="AR4" s="7"/>
      <c r="AS4" s="7"/>
      <c r="AT4" s="93"/>
      <c r="BG4" s="447">
        <v>1871</v>
      </c>
      <c r="BH4" s="448">
        <f>PIL!E6</f>
        <v>2590165</v>
      </c>
      <c r="BI4" s="449">
        <f t="shared" ref="BI4:BI15" si="0">BJ4+BK4+BL4</f>
        <v>1239096</v>
      </c>
      <c r="BJ4" s="450">
        <f>Tabella13[[#This Row],[n° occupati agricoltura Sicilia]]</f>
        <v>524490</v>
      </c>
      <c r="BK4" s="450">
        <f>Tabella13[[#This Row],[n° occupati industria Sicilia]]</f>
        <v>335535</v>
      </c>
      <c r="BL4" s="450">
        <f>Tabella13[[#This Row],[n° occupati servizi Sicilia]]</f>
        <v>379071</v>
      </c>
      <c r="BM4" s="431"/>
      <c r="BN4" s="451">
        <f>BJ4/BI4</f>
        <v>0.42328439442948729</v>
      </c>
      <c r="BO4" s="451">
        <f t="shared" ref="BO4:BO16" si="1">BK4/BI4</f>
        <v>0.27079015669488077</v>
      </c>
      <c r="BP4" s="451">
        <f t="shared" ref="BP4:BP17" si="2">BL4/BI4</f>
        <v>0.30592544887563189</v>
      </c>
      <c r="CD4" s="438">
        <v>1951</v>
      </c>
      <c r="CE4" s="439">
        <v>750000</v>
      </c>
      <c r="CF4" s="444">
        <f>(CE4)/(CE4+CG4+CI4+CK4)</f>
        <v>0.4838709677419355</v>
      </c>
      <c r="CG4" s="446">
        <v>330000</v>
      </c>
      <c r="CH4" s="444">
        <f>(CG4)/(CE4+CG4+CI4+CK4)</f>
        <v>0.2129032258064516</v>
      </c>
      <c r="CI4" s="439">
        <v>370000</v>
      </c>
      <c r="CJ4" s="440">
        <f>(CI4)/(CI4+CG4+CE4)</f>
        <v>0.25517241379310346</v>
      </c>
      <c r="CK4" s="439">
        <v>100000</v>
      </c>
    </row>
    <row r="5" spans="1:89" ht="15" thickBot="1" x14ac:dyDescent="0.35">
      <c r="A5" s="188">
        <v>1881</v>
      </c>
      <c r="B5" s="220"/>
      <c r="C5" s="76"/>
      <c r="D5" s="77"/>
      <c r="E5" s="75"/>
      <c r="F5" s="76"/>
      <c r="G5" s="77"/>
      <c r="H5" s="77"/>
      <c r="I5" s="76"/>
      <c r="J5" s="77"/>
      <c r="K5" s="76"/>
      <c r="L5" s="78"/>
      <c r="M5" s="79"/>
      <c r="N5" s="219"/>
      <c r="O5" s="220"/>
      <c r="P5" s="79"/>
      <c r="Q5" s="79"/>
      <c r="R5" s="219"/>
      <c r="S5" s="220"/>
      <c r="T5" s="79"/>
      <c r="U5" s="79"/>
      <c r="V5" s="219"/>
      <c r="W5" s="244"/>
      <c r="X5" s="80"/>
      <c r="Y5" s="245">
        <v>680354</v>
      </c>
      <c r="Z5" s="80"/>
      <c r="AA5" s="245">
        <v>491887</v>
      </c>
      <c r="AB5" s="81"/>
      <c r="AC5" s="81"/>
      <c r="AD5" s="76"/>
      <c r="AE5" s="245">
        <v>243519</v>
      </c>
      <c r="AF5" s="78"/>
      <c r="AG5" s="78"/>
      <c r="AH5" s="246"/>
      <c r="AI5" s="278"/>
      <c r="AJ5" s="76"/>
      <c r="AN5" s="96"/>
      <c r="AO5" s="7"/>
      <c r="AP5" s="7"/>
      <c r="AQ5" s="7"/>
      <c r="AR5" s="7"/>
      <c r="AS5" s="7"/>
      <c r="AT5" s="93"/>
      <c r="BG5" s="447">
        <v>1881</v>
      </c>
      <c r="BH5" s="448">
        <f>PIL!E7</f>
        <v>2933154</v>
      </c>
      <c r="BI5" s="449">
        <f t="shared" si="0"/>
        <v>1415760</v>
      </c>
      <c r="BJ5" s="450">
        <f>Tabella13[[#This Row],[n° occupati agricoltura Sicilia]]</f>
        <v>680354</v>
      </c>
      <c r="BK5" s="450">
        <f>Tabella13[[#This Row],[n° occupati industria Sicilia]]</f>
        <v>491887</v>
      </c>
      <c r="BL5" s="450">
        <f>Tabella13[[#This Row],[n° occupati servizi Sicilia]]</f>
        <v>243519</v>
      </c>
      <c r="BM5" s="431"/>
      <c r="BN5" s="451">
        <f>BJ5/BI5</f>
        <v>0.48055743911397414</v>
      </c>
      <c r="BO5" s="451">
        <f t="shared" si="1"/>
        <v>0.34743671243713625</v>
      </c>
      <c r="BP5" s="451">
        <f t="shared" si="2"/>
        <v>0.17200584844888964</v>
      </c>
      <c r="CD5" s="438">
        <v>1958</v>
      </c>
      <c r="CE5" s="439">
        <v>620000</v>
      </c>
      <c r="CF5" s="444">
        <f t="shared" ref="CF5:CF7" si="3">(CE5)/(CE5+CG5+CI5+CK5)</f>
        <v>0.37804878048780488</v>
      </c>
      <c r="CG5" s="446">
        <v>430000</v>
      </c>
      <c r="CH5" s="444">
        <f t="shared" ref="CH5:CH7" si="4">(CG5)/(CE5+CG5+CI5+CK5)</f>
        <v>0.26219512195121952</v>
      </c>
      <c r="CI5" s="439">
        <v>475000</v>
      </c>
      <c r="CJ5" s="440">
        <f t="shared" ref="CJ5:CJ7" si="5">(CI5)/(CI5+CG5+CE5)</f>
        <v>0.31147540983606559</v>
      </c>
      <c r="CK5" s="439">
        <v>115000</v>
      </c>
    </row>
    <row r="6" spans="1:89" ht="15" thickBot="1" x14ac:dyDescent="0.35">
      <c r="A6" s="188">
        <v>1891</v>
      </c>
      <c r="B6" s="220"/>
      <c r="C6" s="76"/>
      <c r="D6" s="77"/>
      <c r="E6" s="75"/>
      <c r="F6" s="76"/>
      <c r="G6" s="77"/>
      <c r="H6" s="77"/>
      <c r="I6" s="76"/>
      <c r="J6" s="77"/>
      <c r="K6" s="76"/>
      <c r="L6" s="78"/>
      <c r="M6" s="79"/>
      <c r="N6" s="219"/>
      <c r="O6" s="220"/>
      <c r="P6" s="79"/>
      <c r="Q6" s="79"/>
      <c r="R6" s="219"/>
      <c r="S6" s="220"/>
      <c r="T6" s="79"/>
      <c r="U6" s="79"/>
      <c r="V6" s="219"/>
      <c r="W6" s="244"/>
      <c r="X6" s="80"/>
      <c r="Y6" s="245"/>
      <c r="Z6" s="80"/>
      <c r="AA6" s="245"/>
      <c r="AB6" s="81"/>
      <c r="AC6" s="81"/>
      <c r="AD6" s="76"/>
      <c r="AE6" s="245"/>
      <c r="AF6" s="78"/>
      <c r="AG6" s="78"/>
      <c r="AH6" s="246"/>
      <c r="AI6" s="278"/>
      <c r="AJ6" s="76"/>
      <c r="AN6" s="96"/>
      <c r="AO6" s="7"/>
      <c r="AP6" s="7"/>
      <c r="AQ6" s="7"/>
      <c r="AR6" s="7"/>
      <c r="AS6" s="7"/>
      <c r="AT6" s="93"/>
      <c r="BG6" s="447">
        <v>1891</v>
      </c>
      <c r="BH6" s="448"/>
      <c r="BI6" s="449">
        <f t="shared" si="0"/>
        <v>0</v>
      </c>
      <c r="BJ6" s="450">
        <f>Tabella13[[#This Row],[n° occupati agricoltura Sicilia]]</f>
        <v>0</v>
      </c>
      <c r="BK6" s="450">
        <f>Tabella13[[#This Row],[n° occupati industria Sicilia]]</f>
        <v>0</v>
      </c>
      <c r="BL6" s="450">
        <f>Tabella13[[#This Row],[n° occupati servizi Sicilia]]</f>
        <v>0</v>
      </c>
      <c r="BM6" s="431"/>
      <c r="BN6" s="452" t="s">
        <v>194</v>
      </c>
      <c r="BO6" s="452" t="s">
        <v>194</v>
      </c>
      <c r="BP6" s="452" t="s">
        <v>194</v>
      </c>
      <c r="CD6" s="438">
        <v>1973</v>
      </c>
      <c r="CE6" s="439">
        <v>380000</v>
      </c>
      <c r="CF6" s="444">
        <f t="shared" si="3"/>
        <v>0.23170731707317074</v>
      </c>
      <c r="CG6" s="446">
        <v>450000</v>
      </c>
      <c r="CH6" s="444">
        <f t="shared" si="4"/>
        <v>0.27439024390243905</v>
      </c>
      <c r="CI6" s="439">
        <v>600000</v>
      </c>
      <c r="CJ6" s="440">
        <f t="shared" si="5"/>
        <v>0.41958041958041958</v>
      </c>
      <c r="CK6" s="439">
        <v>210000</v>
      </c>
    </row>
    <row r="7" spans="1:89" ht="15" thickBot="1" x14ac:dyDescent="0.35">
      <c r="A7" s="188">
        <v>1901</v>
      </c>
      <c r="B7" s="220"/>
      <c r="C7" s="76"/>
      <c r="D7" s="77"/>
      <c r="E7" s="75"/>
      <c r="F7" s="76"/>
      <c r="G7" s="77"/>
      <c r="H7" s="77"/>
      <c r="I7" s="76"/>
      <c r="J7" s="77"/>
      <c r="K7" s="76"/>
      <c r="L7" s="78"/>
      <c r="M7" s="79"/>
      <c r="N7" s="219"/>
      <c r="O7" s="220"/>
      <c r="P7" s="79"/>
      <c r="Q7" s="79"/>
      <c r="R7" s="219"/>
      <c r="S7" s="220"/>
      <c r="T7" s="79"/>
      <c r="U7" s="79"/>
      <c r="V7" s="219"/>
      <c r="W7" s="244"/>
      <c r="X7" s="80"/>
      <c r="Y7" s="245">
        <v>767967</v>
      </c>
      <c r="Z7" s="80"/>
      <c r="AA7" s="245">
        <v>373726</v>
      </c>
      <c r="AB7" s="81"/>
      <c r="AC7" s="81"/>
      <c r="AD7" s="76"/>
      <c r="AE7" s="245">
        <v>280114</v>
      </c>
      <c r="AF7" s="78"/>
      <c r="AG7" s="78"/>
      <c r="AH7" s="246"/>
      <c r="AI7" s="278"/>
      <c r="AJ7" s="76"/>
      <c r="AN7" s="96"/>
      <c r="AO7" s="7"/>
      <c r="AP7" s="7"/>
      <c r="AQ7" s="7"/>
      <c r="AR7" s="7"/>
      <c r="AS7" s="7"/>
      <c r="AT7" s="93"/>
      <c r="BG7" s="447">
        <v>1901</v>
      </c>
      <c r="BH7" s="448">
        <f>PIL!E8</f>
        <v>3568124</v>
      </c>
      <c r="BI7" s="449">
        <f t="shared" si="0"/>
        <v>1421807</v>
      </c>
      <c r="BJ7" s="450">
        <f>Tabella13[[#This Row],[n° occupati agricoltura Sicilia]]</f>
        <v>767967</v>
      </c>
      <c r="BK7" s="450">
        <f>Tabella13[[#This Row],[n° occupati industria Sicilia]]</f>
        <v>373726</v>
      </c>
      <c r="BL7" s="450">
        <f>Tabella13[[#This Row],[n° occupati servizi Sicilia]]</f>
        <v>280114</v>
      </c>
      <c r="BM7" s="431"/>
      <c r="BN7" s="451">
        <f>BJ7/BI7</f>
        <v>0.54013449082751741</v>
      </c>
      <c r="BO7" s="451">
        <f t="shared" si="1"/>
        <v>0.26285283445643465</v>
      </c>
      <c r="BP7" s="451">
        <f t="shared" si="2"/>
        <v>0.19701267471604797</v>
      </c>
      <c r="CD7" s="438">
        <v>1977</v>
      </c>
      <c r="CE7" s="439">
        <v>340000</v>
      </c>
      <c r="CF7" s="444">
        <f t="shared" si="3"/>
        <v>0.20420420420420421</v>
      </c>
      <c r="CG7" s="446">
        <v>450000</v>
      </c>
      <c r="CH7" s="444">
        <f t="shared" si="4"/>
        <v>0.27027027027027029</v>
      </c>
      <c r="CI7" s="439">
        <v>650000</v>
      </c>
      <c r="CJ7" s="440">
        <f t="shared" si="5"/>
        <v>0.4513888888888889</v>
      </c>
      <c r="CK7" s="439">
        <v>225000</v>
      </c>
    </row>
    <row r="8" spans="1:89" ht="15" thickBot="1" x14ac:dyDescent="0.35">
      <c r="A8" s="188">
        <v>1911</v>
      </c>
      <c r="B8" s="220"/>
      <c r="C8" s="76"/>
      <c r="D8" s="77"/>
      <c r="E8" s="75"/>
      <c r="F8" s="76"/>
      <c r="G8" s="77"/>
      <c r="H8" s="77"/>
      <c r="I8" s="76"/>
      <c r="J8" s="77"/>
      <c r="K8" s="76"/>
      <c r="L8" s="78"/>
      <c r="M8" s="79"/>
      <c r="N8" s="219"/>
      <c r="O8" s="220"/>
      <c r="P8" s="79"/>
      <c r="Q8" s="79"/>
      <c r="R8" s="219"/>
      <c r="S8" s="220"/>
      <c r="T8" s="79"/>
      <c r="U8" s="79"/>
      <c r="V8" s="219"/>
      <c r="W8" s="244"/>
      <c r="X8" s="80"/>
      <c r="Y8" s="245">
        <v>744658</v>
      </c>
      <c r="Z8" s="80"/>
      <c r="AA8" s="245">
        <v>337397</v>
      </c>
      <c r="AB8" s="81"/>
      <c r="AC8" s="257"/>
      <c r="AD8" s="76"/>
      <c r="AE8" s="245">
        <v>301825</v>
      </c>
      <c r="AF8" s="78"/>
      <c r="AG8" s="78"/>
      <c r="AH8" s="246"/>
      <c r="AI8" s="278"/>
      <c r="AJ8" s="76"/>
      <c r="AN8" s="96"/>
      <c r="AO8" s="7"/>
      <c r="AP8" s="7"/>
      <c r="AQ8" s="7"/>
      <c r="AR8" s="7"/>
      <c r="AS8" s="7"/>
      <c r="AT8" s="93"/>
      <c r="BG8" s="447">
        <v>1911</v>
      </c>
      <c r="BH8" s="448">
        <f>PIL!E9</f>
        <v>3811755</v>
      </c>
      <c r="BI8" s="449">
        <f t="shared" si="0"/>
        <v>1383880</v>
      </c>
      <c r="BJ8" s="450">
        <f>Tabella13[[#This Row],[n° occupati agricoltura Sicilia]]</f>
        <v>744658</v>
      </c>
      <c r="BK8" s="450">
        <f>Tabella13[[#This Row],[n° occupati industria Sicilia]]</f>
        <v>337397</v>
      </c>
      <c r="BL8" s="450">
        <f>Tabella13[[#This Row],[n° occupati servizi Sicilia]]</f>
        <v>301825</v>
      </c>
      <c r="BM8" s="431"/>
      <c r="BN8" s="451">
        <f t="shared" ref="BN8:BN16" si="6">BJ8/BI8</f>
        <v>0.5380943434401827</v>
      </c>
      <c r="BO8" s="451">
        <f t="shared" si="1"/>
        <v>0.24380509870798045</v>
      </c>
      <c r="BP8" s="451">
        <f t="shared" si="2"/>
        <v>0.21810055785183685</v>
      </c>
      <c r="CD8" s="23"/>
    </row>
    <row r="9" spans="1:89" ht="18.600000000000001" thickBot="1" x14ac:dyDescent="0.4">
      <c r="A9" s="188">
        <v>1921</v>
      </c>
      <c r="B9" s="220"/>
      <c r="C9" s="76"/>
      <c r="D9" s="77"/>
      <c r="E9" s="75"/>
      <c r="F9" s="76"/>
      <c r="G9" s="77"/>
      <c r="H9" s="77"/>
      <c r="I9" s="76"/>
      <c r="J9" s="77"/>
      <c r="K9" s="76"/>
      <c r="L9" s="78"/>
      <c r="M9" s="79"/>
      <c r="N9" s="219"/>
      <c r="O9" s="220"/>
      <c r="P9" s="79"/>
      <c r="Q9" s="79"/>
      <c r="R9" s="219"/>
      <c r="S9" s="220"/>
      <c r="T9" s="79"/>
      <c r="U9" s="79"/>
      <c r="V9" s="219"/>
      <c r="W9" s="244"/>
      <c r="X9" s="80"/>
      <c r="Y9" s="245">
        <v>883775</v>
      </c>
      <c r="Z9" s="80"/>
      <c r="AA9" s="245">
        <v>454306</v>
      </c>
      <c r="AB9" s="81"/>
      <c r="AC9" s="81"/>
      <c r="AD9" s="76"/>
      <c r="AE9" s="245">
        <v>214624</v>
      </c>
      <c r="AF9" s="78"/>
      <c r="AG9" s="78"/>
      <c r="AH9" s="246"/>
      <c r="AI9" s="278"/>
      <c r="AJ9" s="76"/>
      <c r="AN9" s="96"/>
      <c r="AO9" s="7"/>
      <c r="AP9" s="7"/>
      <c r="AQ9" s="7"/>
      <c r="AR9" s="7"/>
      <c r="AS9" s="7"/>
      <c r="AT9" s="93"/>
      <c r="BG9" s="447">
        <v>1921</v>
      </c>
      <c r="BH9" s="448">
        <f>PIL!E10</f>
        <v>4223160</v>
      </c>
      <c r="BI9" s="449">
        <f>BJ9+BK9+BL9</f>
        <v>1552705</v>
      </c>
      <c r="BJ9" s="450">
        <f>Tabella13[[#This Row],[n° occupati agricoltura Sicilia]]</f>
        <v>883775</v>
      </c>
      <c r="BK9" s="450">
        <f>Tabella13[[#This Row],[n° occupati industria Sicilia]]</f>
        <v>454306</v>
      </c>
      <c r="BL9" s="450">
        <f>Tabella13[[#This Row],[n° occupati servizi Sicilia]]</f>
        <v>214624</v>
      </c>
      <c r="BM9" s="431"/>
      <c r="BN9" s="453">
        <f t="shared" si="6"/>
        <v>0.56918410129419306</v>
      </c>
      <c r="BO9" s="451">
        <f>BK9/BI9</f>
        <v>0.29259002836984488</v>
      </c>
      <c r="BP9" s="451">
        <f t="shared" si="2"/>
        <v>0.13822587033596209</v>
      </c>
    </row>
    <row r="10" spans="1:89" ht="15" thickBot="1" x14ac:dyDescent="0.35">
      <c r="A10" s="188">
        <v>1931</v>
      </c>
      <c r="B10" s="220"/>
      <c r="C10" s="76"/>
      <c r="D10" s="77"/>
      <c r="E10" s="75"/>
      <c r="F10" s="76"/>
      <c r="G10" s="77"/>
      <c r="H10" s="77"/>
      <c r="I10" s="76"/>
      <c r="J10" s="77"/>
      <c r="K10" s="76"/>
      <c r="L10" s="78"/>
      <c r="M10" s="79"/>
      <c r="N10" s="219"/>
      <c r="O10" s="220"/>
      <c r="P10" s="79"/>
      <c r="Q10" s="79"/>
      <c r="R10" s="219"/>
      <c r="S10" s="220"/>
      <c r="T10" s="79"/>
      <c r="U10" s="79"/>
      <c r="V10" s="219"/>
      <c r="W10" s="244"/>
      <c r="X10" s="80"/>
      <c r="Y10" s="245">
        <v>681252</v>
      </c>
      <c r="Z10" s="80"/>
      <c r="AA10" s="245">
        <v>352471</v>
      </c>
      <c r="AB10" s="81"/>
      <c r="AC10" s="81"/>
      <c r="AD10" s="76"/>
      <c r="AE10" s="245">
        <v>303208</v>
      </c>
      <c r="AF10" s="78"/>
      <c r="AG10" s="78"/>
      <c r="AH10" s="246"/>
      <c r="AI10" s="278"/>
      <c r="AJ10" s="76"/>
      <c r="AN10" s="96"/>
      <c r="AO10" s="7"/>
      <c r="AP10" s="7"/>
      <c r="AQ10" s="7"/>
      <c r="AR10" s="7"/>
      <c r="AS10" s="7"/>
      <c r="AT10" s="93"/>
      <c r="BG10" s="447">
        <v>1931</v>
      </c>
      <c r="BH10" s="448">
        <f>PIL!E11</f>
        <v>3905967</v>
      </c>
      <c r="BI10" s="449">
        <f t="shared" si="0"/>
        <v>1336931</v>
      </c>
      <c r="BJ10" s="450">
        <f>Tabella13[[#This Row],[n° occupati agricoltura Sicilia]]</f>
        <v>681252</v>
      </c>
      <c r="BK10" s="450">
        <f>Tabella13[[#This Row],[n° occupati industria Sicilia]]</f>
        <v>352471</v>
      </c>
      <c r="BL10" s="450">
        <f>Tabella13[[#This Row],[n° occupati servizi Sicilia]]</f>
        <v>303208</v>
      </c>
      <c r="BM10" s="431"/>
      <c r="BN10" s="451">
        <f t="shared" si="6"/>
        <v>0.50956406875149129</v>
      </c>
      <c r="BO10" s="451">
        <f t="shared" si="1"/>
        <v>0.26364187830187197</v>
      </c>
      <c r="BP10" s="451">
        <f t="shared" si="2"/>
        <v>0.22679405294663674</v>
      </c>
    </row>
    <row r="11" spans="1:89" ht="15" thickBot="1" x14ac:dyDescent="0.35">
      <c r="A11" s="188">
        <v>1941</v>
      </c>
      <c r="B11" s="220"/>
      <c r="C11" s="76"/>
      <c r="D11" s="77"/>
      <c r="E11" s="75"/>
      <c r="F11" s="76"/>
      <c r="G11" s="77"/>
      <c r="H11" s="77"/>
      <c r="I11" s="76"/>
      <c r="J11" s="77"/>
      <c r="K11" s="76"/>
      <c r="L11" s="78"/>
      <c r="M11" s="79"/>
      <c r="N11" s="219"/>
      <c r="O11" s="220"/>
      <c r="P11" s="79"/>
      <c r="Q11" s="79"/>
      <c r="R11" s="219"/>
      <c r="S11" s="220"/>
      <c r="T11" s="79"/>
      <c r="U11" s="79"/>
      <c r="V11" s="219"/>
      <c r="W11" s="244"/>
      <c r="X11" s="80"/>
      <c r="Y11" s="245"/>
      <c r="Z11" s="80"/>
      <c r="AA11" s="245"/>
      <c r="AB11" s="81"/>
      <c r="AC11" s="81"/>
      <c r="AD11" s="76"/>
      <c r="AE11" s="245"/>
      <c r="AF11" s="78"/>
      <c r="AG11" s="78"/>
      <c r="AH11" s="246"/>
      <c r="AI11" s="278"/>
      <c r="AJ11" s="76"/>
      <c r="AN11" s="96"/>
      <c r="AO11" s="7"/>
      <c r="AP11" s="7"/>
      <c r="AQ11" s="7"/>
      <c r="AR11" s="7"/>
      <c r="AS11" s="7"/>
      <c r="AT11" s="93"/>
      <c r="BG11" s="447">
        <v>1941</v>
      </c>
      <c r="BH11" s="448"/>
      <c r="BI11" s="449">
        <f t="shared" si="0"/>
        <v>0</v>
      </c>
      <c r="BJ11" s="450">
        <f>Tabella13[[#This Row],[n° occupati agricoltura Sicilia]]</f>
        <v>0</v>
      </c>
      <c r="BK11" s="450">
        <f>Tabella13[[#This Row],[n° occupati industria Sicilia]]</f>
        <v>0</v>
      </c>
      <c r="BL11" s="450">
        <f>Tabella13[[#This Row],[n° occupati servizi Sicilia]]</f>
        <v>0</v>
      </c>
      <c r="BM11" s="431"/>
      <c r="BN11" s="452" t="s">
        <v>194</v>
      </c>
      <c r="BO11" s="452" t="s">
        <v>194</v>
      </c>
      <c r="BP11" s="452" t="s">
        <v>194</v>
      </c>
    </row>
    <row r="12" spans="1:89" ht="43.8" x14ac:dyDescent="0.35">
      <c r="A12" s="188">
        <v>1951</v>
      </c>
      <c r="B12" s="221"/>
      <c r="C12" s="7"/>
      <c r="D12" s="7"/>
      <c r="E12" s="20"/>
      <c r="F12" s="7"/>
      <c r="G12" s="7"/>
      <c r="H12" s="39"/>
      <c r="I12" s="7"/>
      <c r="J12" s="7"/>
      <c r="K12" s="7"/>
      <c r="L12" s="39"/>
      <c r="M12" s="108"/>
      <c r="N12" s="222"/>
      <c r="O12" s="221"/>
      <c r="P12" s="108"/>
      <c r="Q12" s="108"/>
      <c r="R12" s="222"/>
      <c r="S12" s="221"/>
      <c r="T12" s="108"/>
      <c r="U12" s="108"/>
      <c r="V12" s="222"/>
      <c r="W12" s="92"/>
      <c r="X12" s="7"/>
      <c r="Y12" s="245">
        <v>760080</v>
      </c>
      <c r="Z12" s="7"/>
      <c r="AA12" s="245">
        <v>338084</v>
      </c>
      <c r="AB12" s="7"/>
      <c r="AC12" s="7"/>
      <c r="AD12" s="7"/>
      <c r="AE12" s="245">
        <v>384740</v>
      </c>
      <c r="AF12" s="7"/>
      <c r="AG12" s="7"/>
      <c r="AH12" s="93"/>
      <c r="AI12" s="83"/>
      <c r="AN12" s="96"/>
      <c r="AO12" s="7"/>
      <c r="AP12" s="94"/>
      <c r="AQ12" s="94"/>
      <c r="AR12" s="94"/>
      <c r="AS12" s="94"/>
      <c r="AT12" s="95"/>
      <c r="BG12" s="447">
        <v>1951</v>
      </c>
      <c r="BH12" s="448">
        <f>PIL!E12</f>
        <v>4486749</v>
      </c>
      <c r="BI12" s="449">
        <f t="shared" si="0"/>
        <v>1482904</v>
      </c>
      <c r="BJ12" s="450">
        <f>Tabella13[[#This Row],[n° occupati agricoltura Sicilia]]</f>
        <v>760080</v>
      </c>
      <c r="BK12" s="450">
        <f>Tabella13[[#This Row],[n° occupati industria Sicilia]]</f>
        <v>338084</v>
      </c>
      <c r="BL12" s="450">
        <f>Tabella13[[#This Row],[n° occupati servizi Sicilia]]</f>
        <v>384740</v>
      </c>
      <c r="BM12" s="431"/>
      <c r="BN12" s="451">
        <f t="shared" si="6"/>
        <v>0.51256183812303424</v>
      </c>
      <c r="BO12" s="454">
        <f t="shared" si="1"/>
        <v>0.22798778612776013</v>
      </c>
      <c r="BP12" s="454">
        <f t="shared" si="2"/>
        <v>0.2594503757492056</v>
      </c>
      <c r="BQ12" s="122" t="s">
        <v>216</v>
      </c>
    </row>
    <row r="13" spans="1:89" x14ac:dyDescent="0.3">
      <c r="A13" s="188">
        <v>1961</v>
      </c>
      <c r="B13" s="221"/>
      <c r="C13" s="7"/>
      <c r="D13" s="7"/>
      <c r="E13" s="20"/>
      <c r="F13" s="7"/>
      <c r="G13" s="7"/>
      <c r="H13" s="39"/>
      <c r="I13" s="7"/>
      <c r="J13" s="7"/>
      <c r="K13" s="7"/>
      <c r="L13" s="39"/>
      <c r="M13" s="108"/>
      <c r="N13" s="222"/>
      <c r="O13" s="221"/>
      <c r="P13" s="108"/>
      <c r="Q13" s="108"/>
      <c r="R13" s="222"/>
      <c r="S13" s="221"/>
      <c r="T13" s="108"/>
      <c r="U13" s="108"/>
      <c r="V13" s="222"/>
      <c r="W13" s="92"/>
      <c r="X13" s="7"/>
      <c r="Y13" s="245">
        <v>610333</v>
      </c>
      <c r="Z13" s="7"/>
      <c r="AA13" s="245">
        <v>447965</v>
      </c>
      <c r="AB13" s="7"/>
      <c r="AC13" s="7"/>
      <c r="AD13" s="7"/>
      <c r="AE13" s="245">
        <v>420162</v>
      </c>
      <c r="AF13" s="7"/>
      <c r="AG13" s="7"/>
      <c r="AH13" s="93"/>
      <c r="AI13" s="83"/>
      <c r="AN13" s="96"/>
      <c r="AO13" s="7"/>
      <c r="AP13" s="7"/>
      <c r="AQ13" s="7"/>
      <c r="AR13" s="7"/>
      <c r="AS13" s="7"/>
      <c r="AT13" s="93"/>
      <c r="BG13" s="447">
        <v>1961</v>
      </c>
      <c r="BH13" s="448">
        <f>PIL!E13</f>
        <v>4721001</v>
      </c>
      <c r="BI13" s="449">
        <f t="shared" si="0"/>
        <v>1478460</v>
      </c>
      <c r="BJ13" s="450">
        <f>Tabella13[[#This Row],[n° occupati agricoltura Sicilia]]</f>
        <v>610333</v>
      </c>
      <c r="BK13" s="450">
        <f>Tabella13[[#This Row],[n° occupati industria Sicilia]]</f>
        <v>447965</v>
      </c>
      <c r="BL13" s="450">
        <f>Tabella13[[#This Row],[n° occupati servizi Sicilia]]</f>
        <v>420162</v>
      </c>
      <c r="BM13" s="431"/>
      <c r="BN13" s="451">
        <f t="shared" si="6"/>
        <v>0.41281671468960945</v>
      </c>
      <c r="BO13" s="451">
        <f t="shared" si="1"/>
        <v>0.30299433193999159</v>
      </c>
      <c r="BP13" s="451">
        <f t="shared" si="2"/>
        <v>0.28418895337039896</v>
      </c>
    </row>
    <row r="14" spans="1:89" x14ac:dyDescent="0.3">
      <c r="A14" s="188">
        <v>1971</v>
      </c>
      <c r="B14" s="221"/>
      <c r="C14" s="7"/>
      <c r="D14" s="7"/>
      <c r="E14" s="20"/>
      <c r="F14" s="7"/>
      <c r="G14" s="7"/>
      <c r="H14" s="39"/>
      <c r="I14" s="7"/>
      <c r="J14" s="7"/>
      <c r="K14" s="7"/>
      <c r="L14" s="39"/>
      <c r="M14" s="108"/>
      <c r="N14" s="222"/>
      <c r="O14" s="221"/>
      <c r="P14" s="108"/>
      <c r="Q14" s="108"/>
      <c r="R14" s="222"/>
      <c r="S14" s="221"/>
      <c r="T14" s="108"/>
      <c r="U14" s="108"/>
      <c r="V14" s="222"/>
      <c r="W14" s="92"/>
      <c r="X14" s="7"/>
      <c r="Y14" s="245">
        <v>377644</v>
      </c>
      <c r="Z14" s="7"/>
      <c r="AA14" s="245">
        <v>446279</v>
      </c>
      <c r="AB14" s="7"/>
      <c r="AC14" s="7"/>
      <c r="AD14" s="7"/>
      <c r="AE14" s="245">
        <v>500176</v>
      </c>
      <c r="AF14" s="7"/>
      <c r="AG14" s="7"/>
      <c r="AH14" s="93"/>
      <c r="AI14" s="83"/>
      <c r="AK14" s="73"/>
      <c r="AN14" s="96">
        <v>1970</v>
      </c>
      <c r="AO14" s="7"/>
      <c r="AP14" s="94">
        <v>0.15</v>
      </c>
      <c r="AQ14" s="87">
        <f>14.1%</f>
        <v>0.14099999999999999</v>
      </c>
      <c r="AR14" s="87">
        <f>0.113</f>
        <v>0.113</v>
      </c>
      <c r="AS14" s="87"/>
      <c r="AT14" s="88">
        <f>0.596</f>
        <v>0.59599999999999997</v>
      </c>
      <c r="AU14" s="73">
        <f>AP14+AQ14+AR14+AT14</f>
        <v>1</v>
      </c>
      <c r="AV14" s="73"/>
      <c r="AW14" s="73"/>
      <c r="AX14" s="73"/>
      <c r="AY14" s="73"/>
      <c r="AZ14" s="73"/>
      <c r="BA14" s="73"/>
      <c r="BB14" s="73"/>
      <c r="BC14" s="73"/>
      <c r="BD14" s="73"/>
      <c r="BE14" s="73"/>
      <c r="BG14" s="447">
        <v>1971</v>
      </c>
      <c r="BH14" s="448">
        <f>PIL!E14</f>
        <v>4680715</v>
      </c>
      <c r="BI14" s="449">
        <f t="shared" si="0"/>
        <v>1324099</v>
      </c>
      <c r="BJ14" s="450">
        <f>Tabella13[[#This Row],[n° occupati agricoltura Sicilia]]</f>
        <v>377644</v>
      </c>
      <c r="BK14" s="450">
        <f>Tabella13[[#This Row],[n° occupati industria Sicilia]]</f>
        <v>446279</v>
      </c>
      <c r="BL14" s="450">
        <f>Tabella13[[#This Row],[n° occupati servizi Sicilia]]</f>
        <v>500176</v>
      </c>
      <c r="BM14" s="431"/>
      <c r="BN14" s="451">
        <f t="shared" si="6"/>
        <v>0.28520828125389414</v>
      </c>
      <c r="BO14" s="451">
        <f t="shared" si="1"/>
        <v>0.33704352922251279</v>
      </c>
      <c r="BP14" s="451">
        <f t="shared" si="2"/>
        <v>0.37774818952359301</v>
      </c>
    </row>
    <row r="15" spans="1:89" x14ac:dyDescent="0.3">
      <c r="A15" s="188">
        <v>1981</v>
      </c>
      <c r="B15" s="221"/>
      <c r="C15" s="7"/>
      <c r="D15" s="7"/>
      <c r="E15" s="20"/>
      <c r="F15" s="7"/>
      <c r="G15" s="7"/>
      <c r="H15" s="39"/>
      <c r="I15" s="7"/>
      <c r="J15" s="7"/>
      <c r="K15" s="7"/>
      <c r="L15" s="39"/>
      <c r="M15" s="108"/>
      <c r="N15" s="222"/>
      <c r="O15" s="221"/>
      <c r="P15" s="108"/>
      <c r="Q15" s="108"/>
      <c r="R15" s="222"/>
      <c r="S15" s="221"/>
      <c r="T15" s="108"/>
      <c r="U15" s="108"/>
      <c r="V15" s="222"/>
      <c r="W15" s="92"/>
      <c r="X15" s="39"/>
      <c r="Y15" s="245">
        <v>267350</v>
      </c>
      <c r="Z15" s="7"/>
      <c r="AA15" s="245">
        <v>384443</v>
      </c>
      <c r="AB15" s="7"/>
      <c r="AC15" s="7"/>
      <c r="AD15" s="7"/>
      <c r="AE15" s="245">
        <v>689336</v>
      </c>
      <c r="AF15" s="7"/>
      <c r="AG15" s="7"/>
      <c r="AH15" s="93"/>
      <c r="AI15" s="83"/>
      <c r="AN15" s="96"/>
      <c r="AO15" s="7"/>
      <c r="AP15" s="7"/>
      <c r="AQ15" s="7"/>
      <c r="AR15" s="7"/>
      <c r="AS15" s="87"/>
      <c r="AT15" s="93"/>
      <c r="AU15" s="73">
        <f t="shared" ref="AU15:AU16" si="7">AP15+AQ15+AR15+AT15</f>
        <v>0</v>
      </c>
      <c r="AV15" s="73"/>
      <c r="AW15" s="73"/>
      <c r="AX15" s="73"/>
      <c r="AY15" s="73"/>
      <c r="AZ15" s="73"/>
      <c r="BA15" s="73"/>
      <c r="BB15" s="73"/>
      <c r="BC15" s="73"/>
      <c r="BD15" s="73"/>
      <c r="BE15" s="73"/>
      <c r="BG15" s="447">
        <v>1981</v>
      </c>
      <c r="BH15" s="448">
        <f>PIL!E15</f>
        <v>4906878</v>
      </c>
      <c r="BI15" s="449">
        <f t="shared" si="0"/>
        <v>1341129</v>
      </c>
      <c r="BJ15" s="450">
        <f>Tabella13[[#This Row],[n° occupati agricoltura Sicilia]]</f>
        <v>267350</v>
      </c>
      <c r="BK15" s="450">
        <f>Tabella13[[#This Row],[n° occupati industria Sicilia]]</f>
        <v>384443</v>
      </c>
      <c r="BL15" s="450">
        <f>Tabella13[[#This Row],[n° occupati servizi Sicilia]]</f>
        <v>689336</v>
      </c>
      <c r="BM15" s="431"/>
      <c r="BN15" s="451">
        <f t="shared" si="6"/>
        <v>0.19934696811417843</v>
      </c>
      <c r="BO15" s="451">
        <f>BK15/BI15</f>
        <v>0.28665624261349953</v>
      </c>
      <c r="BP15" s="451">
        <f t="shared" si="2"/>
        <v>0.51399678927232206</v>
      </c>
    </row>
    <row r="16" spans="1:89" ht="15" thickBot="1" x14ac:dyDescent="0.35">
      <c r="A16" s="188">
        <v>1991</v>
      </c>
      <c r="B16" s="221"/>
      <c r="C16" s="7"/>
      <c r="D16" s="7"/>
      <c r="E16" s="20"/>
      <c r="F16" s="7"/>
      <c r="G16" s="7"/>
      <c r="H16" s="39"/>
      <c r="I16" s="7"/>
      <c r="J16" s="7"/>
      <c r="K16" s="7"/>
      <c r="L16" s="39"/>
      <c r="M16" s="108"/>
      <c r="N16" s="222"/>
      <c r="O16" s="221"/>
      <c r="P16" s="108"/>
      <c r="Q16" s="108"/>
      <c r="R16" s="222"/>
      <c r="S16" s="221"/>
      <c r="T16" s="108"/>
      <c r="U16" s="108"/>
      <c r="V16" s="222"/>
      <c r="W16" s="92"/>
      <c r="X16" s="7"/>
      <c r="Y16" s="245">
        <v>154558</v>
      </c>
      <c r="Z16" s="7"/>
      <c r="AA16" s="245">
        <v>263606</v>
      </c>
      <c r="AB16" s="7"/>
      <c r="AC16" s="7"/>
      <c r="AD16" s="7"/>
      <c r="AE16" s="245">
        <v>763666</v>
      </c>
      <c r="AF16" s="7"/>
      <c r="AG16" s="7"/>
      <c r="AH16" s="93"/>
      <c r="AI16" s="83"/>
      <c r="AN16" s="96"/>
      <c r="AO16" s="7"/>
      <c r="AP16" s="7"/>
      <c r="AQ16" s="7"/>
      <c r="AR16" s="7"/>
      <c r="AS16" s="7"/>
      <c r="AT16" s="93"/>
      <c r="AU16" s="73">
        <f t="shared" si="7"/>
        <v>0</v>
      </c>
      <c r="AV16" s="73"/>
      <c r="AW16" s="73"/>
      <c r="AX16" s="373" t="s">
        <v>174</v>
      </c>
      <c r="AY16" s="373" t="s">
        <v>175</v>
      </c>
      <c r="AZ16" s="373" t="s">
        <v>177</v>
      </c>
      <c r="BA16" s="73"/>
      <c r="BB16" s="73"/>
      <c r="BC16" s="73"/>
      <c r="BD16" s="73"/>
      <c r="BE16" s="73"/>
      <c r="BG16" s="447">
        <v>1991</v>
      </c>
      <c r="BH16" s="448">
        <f>PIL!E16</f>
        <v>4966386</v>
      </c>
      <c r="BI16" s="449">
        <f>BJ16+BK16+BL16</f>
        <v>1181830</v>
      </c>
      <c r="BJ16" s="450">
        <f>Tabella13[[#This Row],[n° occupati agricoltura Sicilia]]</f>
        <v>154558</v>
      </c>
      <c r="BK16" s="450">
        <f>Tabella13[[#This Row],[n° occupati industria Sicilia]]</f>
        <v>263606</v>
      </c>
      <c r="BL16" s="450">
        <f>Tabella13[[#This Row],[n° occupati servizi Sicilia]]</f>
        <v>763666</v>
      </c>
      <c r="BM16" s="431"/>
      <c r="BN16" s="451">
        <f t="shared" si="6"/>
        <v>0.13077853836846248</v>
      </c>
      <c r="BO16" s="451">
        <f t="shared" si="1"/>
        <v>0.22304900027922797</v>
      </c>
      <c r="BP16" s="451">
        <f t="shared" si="2"/>
        <v>0.64617246135230955</v>
      </c>
    </row>
    <row r="17" spans="1:68" ht="15" thickBot="1" x14ac:dyDescent="0.35">
      <c r="A17" s="188">
        <v>1995</v>
      </c>
      <c r="B17" s="223">
        <v>1336013</v>
      </c>
      <c r="C17" s="185">
        <v>30862.400000000001</v>
      </c>
      <c r="D17" s="32"/>
      <c r="E17" s="44">
        <f>Tabella13[[#This Row],[ITALY - PRIMARY (agricolture, forestry, fishing)]]/Tabella13[[#This Row],[ITALY - total economic activities ]]</f>
        <v>2.3100374023306662E-2</v>
      </c>
      <c r="F17" s="185">
        <v>392759.6</v>
      </c>
      <c r="G17" s="32"/>
      <c r="H17" s="44">
        <f>Tabella13[[#This Row],[ITALY - SECONDARY ( industry, mining, manufacturing, construction)]]/Tabella13[[#This Row],[ITALY - total economic activities ]]</f>
        <v>0.29397887595405131</v>
      </c>
      <c r="I17" s="185">
        <v>86264.9</v>
      </c>
      <c r="J17" s="32"/>
      <c r="K17" s="185">
        <v>914468.1</v>
      </c>
      <c r="L17" s="45">
        <f>Tabella13[[#This Row],[ITALY - TERTIARY (services, Public Administration...)]]/Tabella13[[#This Row],[ITALY - total economic activities ]]</f>
        <v>0.68447545046343106</v>
      </c>
      <c r="M17" s="185">
        <v>244760.5</v>
      </c>
      <c r="N17" s="224">
        <v>46208.800000000003</v>
      </c>
      <c r="O17" s="224">
        <v>1004867.7</v>
      </c>
      <c r="P17" s="224">
        <v>18030</v>
      </c>
      <c r="Q17" s="224">
        <v>313588.59999999998</v>
      </c>
      <c r="R17" s="224">
        <v>674228.7</v>
      </c>
      <c r="S17" s="224">
        <v>330613.3</v>
      </c>
      <c r="T17" s="224">
        <v>12908.5</v>
      </c>
      <c r="U17" s="224">
        <v>79399.399999999994</v>
      </c>
      <c r="V17" s="224">
        <v>239782.8</v>
      </c>
      <c r="W17" s="223">
        <v>78324.800000000003</v>
      </c>
      <c r="X17" s="185">
        <v>3907.2</v>
      </c>
      <c r="Y17" s="245">
        <v>122654</v>
      </c>
      <c r="Z17" s="185">
        <v>17744.7</v>
      </c>
      <c r="AA17" s="192">
        <v>267200</v>
      </c>
      <c r="AB17" s="185">
        <v>6480.2</v>
      </c>
      <c r="AC17" s="192">
        <v>113300</v>
      </c>
      <c r="AD17" s="185">
        <v>57386.8</v>
      </c>
      <c r="AE17" s="245">
        <v>889668</v>
      </c>
      <c r="AF17" s="185">
        <v>24018.5</v>
      </c>
      <c r="AG17" s="192">
        <v>571300</v>
      </c>
      <c r="AH17" s="224">
        <v>1812.1</v>
      </c>
      <c r="AI17" s="192">
        <f>Y17+AA17+AE17</f>
        <v>1279522</v>
      </c>
      <c r="AK17" s="29">
        <f>Tabella13[[#This Row],[SICILY - PRIMARY (agricolture, forestry, fishing) - MILLION €]]+Tabella13[[#This Row],[SICILY - SECONDARY ( industry, mining, manufacturing, construction) - MILLION €]]+Tabella13[[#This Row],[SICILYY - TERTIARY (services, Public Administration...)]]</f>
        <v>79038.700000000012</v>
      </c>
      <c r="AN17" s="96">
        <v>1995</v>
      </c>
      <c r="AO17" s="39">
        <f t="shared" ref="AO17:AO43" si="8">W17</f>
        <v>78324.800000000003</v>
      </c>
      <c r="AP17" s="211">
        <f t="shared" ref="AP17:AP43" si="9">X17/W17</f>
        <v>4.9884583171613588E-2</v>
      </c>
      <c r="AQ17" s="211">
        <f t="shared" ref="AQ17:AQ43" si="10">Z17/W17</f>
        <v>0.22655276489694195</v>
      </c>
      <c r="AR17" s="173">
        <f t="shared" ref="AR17:AR43" si="11">AB17/W17</f>
        <v>8.2734970277613215E-2</v>
      </c>
      <c r="AS17" s="173">
        <f>(Tabella13[[#This Row],[SICILY - SECONDARY ( industry, mining, manufacturing, construction) - MILLION €]]-Tabella13[[#This Row],[SICILY - SECONDARY (only construction)]])/AO17</f>
        <v>0.14381779461932873</v>
      </c>
      <c r="AT17" s="213">
        <f t="shared" ref="AT17:AT43" si="12">AD17/W17</f>
        <v>0.73267726186341997</v>
      </c>
      <c r="AU17" s="73">
        <f>AP17+AQ17+AT17</f>
        <v>1.0091146099319754</v>
      </c>
      <c r="AV17" s="73"/>
      <c r="AW17" s="96">
        <v>1995</v>
      </c>
      <c r="AX17" s="185">
        <f>Tabella13[[#This Row],[SICILY - PRIMARY (agricolture, forestry, fishing) - MILLION €]]</f>
        <v>3907.2</v>
      </c>
      <c r="AY17" s="185">
        <f>Tabella13[[#This Row],[SICILY - SECONDARY ( industry, mining, manufacturing, construction) - MILLION €]]</f>
        <v>17744.7</v>
      </c>
      <c r="AZ17" s="185">
        <f>Tabella13[[#This Row],[SICILYY - TERTIARY (services, Public Administration...)]]</f>
        <v>57386.8</v>
      </c>
      <c r="BA17" s="73"/>
      <c r="BB17" s="73"/>
      <c r="BC17" s="73"/>
      <c r="BD17" s="73"/>
      <c r="BE17" s="73"/>
      <c r="BG17" s="431">
        <v>2001</v>
      </c>
      <c r="BH17" s="448">
        <f>PIL!E23</f>
        <v>4968991</v>
      </c>
      <c r="BI17" s="449">
        <f>BJ17+BK17+BL17</f>
        <v>1531900</v>
      </c>
      <c r="BJ17" s="450">
        <f>Y23</f>
        <v>136100</v>
      </c>
      <c r="BK17" s="450">
        <f>AA23</f>
        <v>280600</v>
      </c>
      <c r="BL17" s="450">
        <f>AE23</f>
        <v>1115200</v>
      </c>
      <c r="BM17" s="431"/>
      <c r="BN17" s="451">
        <f>BJ17/BI17</f>
        <v>8.8843919315882244E-2</v>
      </c>
      <c r="BO17" s="451">
        <f>BK17/BI17</f>
        <v>0.18317122527580129</v>
      </c>
      <c r="BP17" s="451">
        <f t="shared" si="2"/>
        <v>0.72798485540831648</v>
      </c>
    </row>
    <row r="18" spans="1:68" ht="48" customHeight="1" thickBot="1" x14ac:dyDescent="0.35">
      <c r="A18" s="188">
        <v>1996</v>
      </c>
      <c r="B18" s="223">
        <v>1353220.6</v>
      </c>
      <c r="C18" s="185">
        <v>31283.4</v>
      </c>
      <c r="D18" s="32"/>
      <c r="E18" s="44">
        <f>Tabella13[[#This Row],[ITALY - PRIMARY (agricolture, forestry, fishing)]]/Tabella13[[#This Row],[ITALY - total economic activities ]]</f>
        <v>2.3117738526889111E-2</v>
      </c>
      <c r="F18" s="185">
        <v>393743.2</v>
      </c>
      <c r="G18" s="32"/>
      <c r="H18" s="44">
        <f>Tabella13[[#This Row],[ITALY - SECONDARY ( industry, mining, manufacturing, construction)]]/Tabella13[[#This Row],[ITALY - total economic activities ]]</f>
        <v>0.29096748896669172</v>
      </c>
      <c r="I18" s="185">
        <v>87500.6</v>
      </c>
      <c r="J18" s="32"/>
      <c r="K18" s="185">
        <v>930310.8</v>
      </c>
      <c r="L18" s="45">
        <f>Tabella13[[#This Row],[ITALY - TERTIARY (services, Public Administration...)]]/Tabella13[[#This Row],[ITALY - total economic activities ]]</f>
        <v>0.68747904074176813</v>
      </c>
      <c r="M18" s="185">
        <v>247800.6</v>
      </c>
      <c r="N18" s="224">
        <v>48305.4</v>
      </c>
      <c r="O18" s="224">
        <v>1019513.1</v>
      </c>
      <c r="P18" s="224">
        <v>18658.099999999999</v>
      </c>
      <c r="Q18" s="224">
        <v>314261.2</v>
      </c>
      <c r="R18" s="224">
        <v>687450.8</v>
      </c>
      <c r="S18" s="224">
        <v>332804.8</v>
      </c>
      <c r="T18" s="224">
        <v>12624.3</v>
      </c>
      <c r="U18" s="224">
        <v>79294</v>
      </c>
      <c r="V18" s="224">
        <v>242455.6</v>
      </c>
      <c r="W18" s="223">
        <v>79323</v>
      </c>
      <c r="X18" s="185">
        <v>3833.8</v>
      </c>
      <c r="Y18" s="192">
        <v>171800</v>
      </c>
      <c r="Z18" s="185">
        <v>18241.8</v>
      </c>
      <c r="AA18" s="192">
        <v>262600</v>
      </c>
      <c r="AB18" s="185">
        <v>6487.6</v>
      </c>
      <c r="AC18" s="192">
        <v>114300</v>
      </c>
      <c r="AD18" s="185">
        <v>58006.5</v>
      </c>
      <c r="AE18" s="192">
        <v>1069900</v>
      </c>
      <c r="AF18" s="185">
        <v>24710.400000000001</v>
      </c>
      <c r="AG18" s="192">
        <v>586100</v>
      </c>
      <c r="AH18" s="224">
        <v>2049.3000000000002</v>
      </c>
      <c r="AI18" s="192">
        <f t="shared" ref="AI18:AI43" si="13">Y18+AA18+AE18</f>
        <v>1504300</v>
      </c>
      <c r="AN18" s="96">
        <v>1996</v>
      </c>
      <c r="AO18" s="39">
        <f t="shared" si="8"/>
        <v>79323</v>
      </c>
      <c r="AP18" s="211">
        <f t="shared" si="9"/>
        <v>4.8331505364144073E-2</v>
      </c>
      <c r="AQ18" s="211">
        <f t="shared" si="10"/>
        <v>0.2299686093566809</v>
      </c>
      <c r="AR18" s="173">
        <f t="shared" si="11"/>
        <v>8.1787123532897146E-2</v>
      </c>
      <c r="AS18" s="173">
        <f>(Tabella13[[#This Row],[SICILY - SECONDARY ( industry, mining, manufacturing, construction) - MILLION €]]-Tabella13[[#This Row],[SICILY - SECONDARY (only construction)]])/AO18</f>
        <v>0.14818148582378377</v>
      </c>
      <c r="AT18" s="213">
        <f t="shared" si="12"/>
        <v>0.73126961915207445</v>
      </c>
      <c r="AU18" s="73">
        <f t="shared" ref="AU18:AU42" si="14">AP18+AQ18+AT18</f>
        <v>1.0095697338728993</v>
      </c>
      <c r="AV18" s="73"/>
      <c r="AW18" s="96">
        <v>1996</v>
      </c>
      <c r="AX18" s="185">
        <f>Tabella13[[#This Row],[SICILY - PRIMARY (agricolture, forestry, fishing) - MILLION €]]</f>
        <v>3833.8</v>
      </c>
      <c r="AY18" s="185">
        <f>Tabella13[[#This Row],[SICILY - SECONDARY ( industry, mining, manufacturing, construction) - MILLION €]]</f>
        <v>18241.8</v>
      </c>
      <c r="AZ18" s="185">
        <f>Tabella13[[#This Row],[SICILYY - TERTIARY (services, Public Administration...)]]</f>
        <v>58006.5</v>
      </c>
      <c r="BA18" s="73"/>
      <c r="BB18" s="73"/>
      <c r="BC18" s="73"/>
      <c r="BD18" s="73"/>
      <c r="BE18" s="73"/>
      <c r="BF18" s="122" t="s">
        <v>263</v>
      </c>
      <c r="BG18" s="460">
        <v>2007</v>
      </c>
      <c r="BH18" s="448">
        <f>PIL!E29</f>
        <v>4967981</v>
      </c>
      <c r="BI18" s="459">
        <f>BJ18+BK18+BL18</f>
        <v>1677300</v>
      </c>
      <c r="BJ18" s="450">
        <f>Y29</f>
        <v>140500</v>
      </c>
      <c r="BK18" s="450">
        <f>AA29</f>
        <v>327700</v>
      </c>
      <c r="BL18" s="450">
        <f>AE29</f>
        <v>1209100</v>
      </c>
      <c r="BM18" s="431"/>
      <c r="BN18" s="451">
        <f>BJ18/BI18</f>
        <v>8.3765575627496577E-2</v>
      </c>
      <c r="BO18" s="451">
        <f>BK18/BI18</f>
        <v>0.19537351696178382</v>
      </c>
      <c r="BP18" s="451">
        <f>BL18/BI18</f>
        <v>0.72086090741071962</v>
      </c>
    </row>
    <row r="19" spans="1:68" ht="15" thickBot="1" x14ac:dyDescent="0.35">
      <c r="A19" s="188">
        <v>1997</v>
      </c>
      <c r="B19" s="223">
        <v>1374731.7</v>
      </c>
      <c r="C19" s="185">
        <v>31947.4</v>
      </c>
      <c r="D19" s="32"/>
      <c r="E19" s="44">
        <f>Tabella13[[#This Row],[ITALY - PRIMARY (agricolture, forestry, fishing)]]/Tabella13[[#This Row],[ITALY - total economic activities ]]</f>
        <v>2.3239007291386386E-2</v>
      </c>
      <c r="F19" s="185">
        <v>393513.9</v>
      </c>
      <c r="G19" s="32"/>
      <c r="H19" s="44">
        <f>Tabella13[[#This Row],[ITALY - SECONDARY ( industry, mining, manufacturing, construction)]]/Tabella13[[#This Row],[ITALY - total economic activities ]]</f>
        <v>0.28624778202175744</v>
      </c>
      <c r="I19" s="185">
        <v>84853.4</v>
      </c>
      <c r="J19" s="32"/>
      <c r="K19" s="185">
        <v>951299.1</v>
      </c>
      <c r="L19" s="45">
        <f>Tabella13[[#This Row],[ITALY - TERTIARY (services, Public Administration...)]]/Tabella13[[#This Row],[ITALY - total economic activities ]]</f>
        <v>0.69198891681918739</v>
      </c>
      <c r="M19" s="185">
        <v>249083.6</v>
      </c>
      <c r="N19" s="224">
        <v>48772.4</v>
      </c>
      <c r="O19" s="224">
        <v>1034773.9</v>
      </c>
      <c r="P19" s="224">
        <v>18506.7</v>
      </c>
      <c r="Q19" s="224">
        <v>313141.7</v>
      </c>
      <c r="R19" s="224">
        <v>704238.7</v>
      </c>
      <c r="S19" s="224">
        <v>338936.7</v>
      </c>
      <c r="T19" s="224">
        <v>13523.2</v>
      </c>
      <c r="U19" s="224">
        <v>80117.2</v>
      </c>
      <c r="V19" s="224">
        <v>246631.6</v>
      </c>
      <c r="W19" s="223">
        <v>79862.600000000006</v>
      </c>
      <c r="X19" s="185">
        <v>4009.7</v>
      </c>
      <c r="Y19" s="192">
        <v>166500</v>
      </c>
      <c r="Z19" s="185">
        <v>17848.3</v>
      </c>
      <c r="AA19" s="192">
        <v>265000</v>
      </c>
      <c r="AB19" s="185">
        <v>6445.4</v>
      </c>
      <c r="AC19" s="192">
        <v>114900</v>
      </c>
      <c r="AD19" s="185">
        <v>58700.1</v>
      </c>
      <c r="AE19" s="192">
        <v>1070100</v>
      </c>
      <c r="AF19" s="185">
        <v>24353.5</v>
      </c>
      <c r="AG19" s="192">
        <v>581500</v>
      </c>
      <c r="AH19" s="224">
        <v>2183.1999999999998</v>
      </c>
      <c r="AI19" s="192">
        <f t="shared" si="13"/>
        <v>1501600</v>
      </c>
      <c r="AN19" s="96">
        <v>1997</v>
      </c>
      <c r="AO19" s="39">
        <f t="shared" si="8"/>
        <v>79862.600000000006</v>
      </c>
      <c r="AP19" s="211">
        <f t="shared" si="9"/>
        <v>5.0207481349217271E-2</v>
      </c>
      <c r="AQ19" s="211">
        <f t="shared" si="10"/>
        <v>0.22348758993571458</v>
      </c>
      <c r="AR19" s="173">
        <f t="shared" si="11"/>
        <v>8.0706112748645795E-2</v>
      </c>
      <c r="AS19" s="173">
        <f>(Tabella13[[#This Row],[SICILY - SECONDARY ( industry, mining, manufacturing, construction) - MILLION €]]-Tabella13[[#This Row],[SICILY - SECONDARY (only construction)]])/AO19</f>
        <v>0.14278147718706877</v>
      </c>
      <c r="AT19" s="213">
        <f t="shared" si="12"/>
        <v>0.73501363591969204</v>
      </c>
      <c r="AU19" s="73">
        <f t="shared" si="14"/>
        <v>1.0087087072046239</v>
      </c>
      <c r="AV19" s="73"/>
      <c r="AW19" s="96">
        <v>1997</v>
      </c>
      <c r="AX19" s="185">
        <f>Tabella13[[#This Row],[SICILY - PRIMARY (agricolture, forestry, fishing) - MILLION €]]</f>
        <v>4009.7</v>
      </c>
      <c r="AY19" s="185">
        <f>Tabella13[[#This Row],[SICILY - SECONDARY ( industry, mining, manufacturing, construction) - MILLION €]]</f>
        <v>17848.3</v>
      </c>
      <c r="AZ19" s="185">
        <f>Tabella13[[#This Row],[SICILYY - TERTIARY (services, Public Administration...)]]</f>
        <v>58700.1</v>
      </c>
      <c r="BA19" s="73"/>
      <c r="BB19" s="73"/>
      <c r="BC19" s="73"/>
      <c r="BD19" s="73"/>
      <c r="BE19" s="73"/>
      <c r="BG19" s="447">
        <v>2011</v>
      </c>
      <c r="BH19" s="448">
        <f>PIL!E34</f>
        <v>4999854</v>
      </c>
      <c r="BI19" s="449">
        <f>BJ19+BK19+BL19</f>
        <v>1572000</v>
      </c>
      <c r="BJ19" s="450">
        <f>Y34</f>
        <v>120300</v>
      </c>
      <c r="BK19" s="450">
        <f>AA34</f>
        <v>253000</v>
      </c>
      <c r="BL19" s="450">
        <f>AE34</f>
        <v>1198700</v>
      </c>
      <c r="BM19" s="431"/>
      <c r="BN19" s="451">
        <f>BJ19/BI19</f>
        <v>7.6526717557251905E-2</v>
      </c>
      <c r="BO19" s="451">
        <f>BK19/BI19</f>
        <v>0.16094147582697202</v>
      </c>
      <c r="BP19" s="451">
        <f>BL19/BI19</f>
        <v>0.76253180661577613</v>
      </c>
    </row>
    <row r="20" spans="1:68" ht="15" thickBot="1" x14ac:dyDescent="0.35">
      <c r="A20" s="188">
        <v>1998</v>
      </c>
      <c r="B20" s="223">
        <v>1398053.6</v>
      </c>
      <c r="C20" s="185">
        <v>32819.5</v>
      </c>
      <c r="D20" s="32"/>
      <c r="E20" s="44">
        <f>Tabella13[[#This Row],[ITALY - PRIMARY (agricolture, forestry, fishing)]]/Tabella13[[#This Row],[ITALY - total economic activities ]]</f>
        <v>2.3475137147817508E-2</v>
      </c>
      <c r="F20" s="185">
        <v>396997.8</v>
      </c>
      <c r="G20" s="32"/>
      <c r="H20" s="44">
        <f>Tabella13[[#This Row],[ITALY - SECONDARY ( industry, mining, manufacturing, construction)]]/Tabella13[[#This Row],[ITALY - total economic activities ]]</f>
        <v>0.28396464913791569</v>
      </c>
      <c r="I20" s="185">
        <v>84087.4</v>
      </c>
      <c r="J20" s="32"/>
      <c r="K20" s="185">
        <v>970171.8</v>
      </c>
      <c r="L20" s="45">
        <f>Tabella13[[#This Row],[ITALY - TERTIARY (services, Public Administration...)]]/Tabella13[[#This Row],[ITALY - total economic activities ]]</f>
        <v>0.69394463846021348</v>
      </c>
      <c r="M20" s="185">
        <v>251093.5</v>
      </c>
      <c r="N20" s="224">
        <v>50433.599999999999</v>
      </c>
      <c r="O20" s="224">
        <v>1051262.3</v>
      </c>
      <c r="P20" s="224">
        <v>19103.900000000001</v>
      </c>
      <c r="Q20" s="224">
        <v>316751</v>
      </c>
      <c r="R20" s="224">
        <v>716410.5</v>
      </c>
      <c r="S20" s="224">
        <v>345898.4</v>
      </c>
      <c r="T20" s="224">
        <v>13782</v>
      </c>
      <c r="U20" s="224">
        <v>80102.600000000006</v>
      </c>
      <c r="V20" s="224">
        <v>253278.7</v>
      </c>
      <c r="W20" s="223">
        <v>81404.100000000006</v>
      </c>
      <c r="X20" s="185">
        <v>3887.3</v>
      </c>
      <c r="Y20" s="192">
        <v>159200</v>
      </c>
      <c r="Z20" s="185">
        <v>18184.7</v>
      </c>
      <c r="AA20" s="192">
        <v>268100</v>
      </c>
      <c r="AB20" s="185">
        <v>5929.1</v>
      </c>
      <c r="AC20" s="192">
        <v>113400</v>
      </c>
      <c r="AD20" s="185">
        <v>60055.7</v>
      </c>
      <c r="AE20" s="192">
        <v>1096800</v>
      </c>
      <c r="AF20" s="185">
        <v>25421.9</v>
      </c>
      <c r="AG20" s="192">
        <v>591900</v>
      </c>
      <c r="AH20" s="224">
        <v>2282.6</v>
      </c>
      <c r="AI20" s="192">
        <f t="shared" si="13"/>
        <v>1524100</v>
      </c>
      <c r="AN20" s="96">
        <v>1998</v>
      </c>
      <c r="AO20" s="39">
        <f t="shared" si="8"/>
        <v>81404.100000000006</v>
      </c>
      <c r="AP20" s="211">
        <f t="shared" si="9"/>
        <v>4.7753122999947176E-2</v>
      </c>
      <c r="AQ20" s="211">
        <f t="shared" si="10"/>
        <v>0.22338801116897058</v>
      </c>
      <c r="AR20" s="173">
        <f t="shared" si="11"/>
        <v>7.2835397725667383E-2</v>
      </c>
      <c r="AS20" s="173">
        <f>(Tabella13[[#This Row],[SICILY - SECONDARY ( industry, mining, manufacturing, construction) - MILLION €]]-Tabella13[[#This Row],[SICILY - SECONDARY (only construction)]])/AO20</f>
        <v>0.15055261344330323</v>
      </c>
      <c r="AT20" s="213">
        <f t="shared" si="12"/>
        <v>0.73774785299511936</v>
      </c>
      <c r="AU20" s="73">
        <f t="shared" si="14"/>
        <v>1.0088889871640372</v>
      </c>
      <c r="AV20" s="73"/>
      <c r="AW20" s="96">
        <v>1998</v>
      </c>
      <c r="AX20" s="185">
        <f>Tabella13[[#This Row],[SICILY - PRIMARY (agricolture, forestry, fishing) - MILLION €]]</f>
        <v>3887.3</v>
      </c>
      <c r="AY20" s="185">
        <f>Tabella13[[#This Row],[SICILY - SECONDARY ( industry, mining, manufacturing, construction) - MILLION €]]</f>
        <v>18184.7</v>
      </c>
      <c r="AZ20" s="185">
        <f>Tabella13[[#This Row],[SICILYY - TERTIARY (services, Public Administration...)]]</f>
        <v>60055.7</v>
      </c>
      <c r="BA20" s="73"/>
      <c r="BB20" s="73"/>
      <c r="BC20" s="73"/>
      <c r="BD20" s="73"/>
      <c r="BE20" s="73"/>
      <c r="BG20" s="447">
        <v>2021</v>
      </c>
      <c r="BH20" s="448">
        <f>PIL!E44</f>
        <v>4833329</v>
      </c>
      <c r="BI20" s="449">
        <f>BJ20+BK20+BL20</f>
        <v>1496200</v>
      </c>
      <c r="BJ20" s="450">
        <f>Y43</f>
        <v>117200</v>
      </c>
      <c r="BK20" s="450">
        <f>AA43</f>
        <v>236000</v>
      </c>
      <c r="BL20" s="450">
        <f>AE43</f>
        <v>1143000</v>
      </c>
      <c r="BM20" s="431"/>
      <c r="BN20" s="451">
        <f>BJ20/BI20</f>
        <v>7.8331773827028467E-2</v>
      </c>
      <c r="BO20" s="451">
        <f>BK20/BI20</f>
        <v>0.15773292340596176</v>
      </c>
      <c r="BP20" s="451">
        <f>BL20/BI20</f>
        <v>0.76393530276700972</v>
      </c>
    </row>
    <row r="21" spans="1:68" ht="15" thickBot="1" x14ac:dyDescent="0.35">
      <c r="A21" s="188">
        <v>1999</v>
      </c>
      <c r="B21" s="223">
        <v>1419933</v>
      </c>
      <c r="C21" s="185">
        <v>34698.199999999997</v>
      </c>
      <c r="D21" s="32"/>
      <c r="E21" s="44">
        <f>Tabella13[[#This Row],[ITALY - PRIMARY (agricolture, forestry, fishing)]]/Tabella13[[#This Row],[ITALY - total economic activities ]]</f>
        <v>2.443650510270555E-2</v>
      </c>
      <c r="F21" s="185">
        <v>399083.6</v>
      </c>
      <c r="G21" s="32"/>
      <c r="H21" s="44">
        <f>Tabella13[[#This Row],[ITALY - SECONDARY ( industry, mining, manufacturing, construction)]]/Tabella13[[#This Row],[ITALY - total economic activities ]]</f>
        <v>0.28105804992207378</v>
      </c>
      <c r="I21" s="185">
        <v>85178.9</v>
      </c>
      <c r="J21" s="32"/>
      <c r="K21" s="185">
        <v>987674.9</v>
      </c>
      <c r="L21" s="45">
        <f>Tabella13[[#This Row],[ITALY - TERTIARY (services, Public Administration...)]]/Tabella13[[#This Row],[ITALY - total economic activities ]]</f>
        <v>0.69557852377541762</v>
      </c>
      <c r="M21" s="185">
        <v>251465.9</v>
      </c>
      <c r="N21" s="224">
        <v>51338</v>
      </c>
      <c r="O21" s="224">
        <v>1066555.7</v>
      </c>
      <c r="P21" s="224">
        <v>19978.599999999999</v>
      </c>
      <c r="Q21" s="224">
        <v>317112.8</v>
      </c>
      <c r="R21" s="224">
        <v>730290.3</v>
      </c>
      <c r="S21" s="224">
        <v>352584.6</v>
      </c>
      <c r="T21" s="224">
        <v>14826.2</v>
      </c>
      <c r="U21" s="224">
        <v>81958.2</v>
      </c>
      <c r="V21" s="224">
        <v>256932.9</v>
      </c>
      <c r="W21" s="223">
        <v>81044.800000000003</v>
      </c>
      <c r="X21" s="185">
        <v>3598.7</v>
      </c>
      <c r="Y21" s="192">
        <v>151700</v>
      </c>
      <c r="Z21" s="185">
        <v>17234.099999999999</v>
      </c>
      <c r="AA21" s="192">
        <v>270200</v>
      </c>
      <c r="AB21" s="185">
        <v>5691.9</v>
      </c>
      <c r="AC21" s="192">
        <v>112000</v>
      </c>
      <c r="AD21" s="185">
        <v>60863.9</v>
      </c>
      <c r="AE21" s="192">
        <v>1097300</v>
      </c>
      <c r="AF21" s="185">
        <v>25326.400000000001</v>
      </c>
      <c r="AG21" s="192">
        <v>585000</v>
      </c>
      <c r="AH21" s="224">
        <v>2516.8000000000002</v>
      </c>
      <c r="AI21" s="192">
        <f t="shared" si="13"/>
        <v>1519200</v>
      </c>
      <c r="AN21" s="96">
        <v>1999</v>
      </c>
      <c r="AO21" s="39">
        <f t="shared" si="8"/>
        <v>81044.800000000003</v>
      </c>
      <c r="AP21" s="211">
        <f t="shared" si="9"/>
        <v>4.440383590310544E-2</v>
      </c>
      <c r="AQ21" s="211">
        <f t="shared" si="10"/>
        <v>0.21264905336307818</v>
      </c>
      <c r="AR21" s="173">
        <f t="shared" si="11"/>
        <v>7.0231526266953573E-2</v>
      </c>
      <c r="AS21" s="173">
        <f>(Tabella13[[#This Row],[SICILY - SECONDARY ( industry, mining, manufacturing, construction) - MILLION €]]-Tabella13[[#This Row],[SICILY - SECONDARY (only construction)]])/AO21</f>
        <v>0.1424175270961246</v>
      </c>
      <c r="AT21" s="213">
        <f t="shared" si="12"/>
        <v>0.75099081002112411</v>
      </c>
      <c r="AU21" s="73">
        <f t="shared" si="14"/>
        <v>1.0080436992873079</v>
      </c>
      <c r="AV21" s="73"/>
      <c r="AW21" s="96">
        <v>1999</v>
      </c>
      <c r="AX21" s="185">
        <f>Tabella13[[#This Row],[SICILY - PRIMARY (agricolture, forestry, fishing) - MILLION €]]</f>
        <v>3598.7</v>
      </c>
      <c r="AY21" s="185">
        <f>Tabella13[[#This Row],[SICILY - SECONDARY ( industry, mining, manufacturing, construction) - MILLION €]]</f>
        <v>17234.099999999999</v>
      </c>
      <c r="AZ21" s="185">
        <f>Tabella13[[#This Row],[SICILYY - TERTIARY (services, Public Administration...)]]</f>
        <v>60863.9</v>
      </c>
      <c r="BA21" s="73"/>
      <c r="BB21" s="73"/>
      <c r="BC21" s="73"/>
      <c r="BD21" s="73"/>
      <c r="BE21" s="73"/>
    </row>
    <row r="22" spans="1:68" ht="15" thickBot="1" x14ac:dyDescent="0.35">
      <c r="A22" s="188">
        <v>2000</v>
      </c>
      <c r="B22" s="223">
        <v>1473837.7</v>
      </c>
      <c r="C22" s="185">
        <v>34528.6</v>
      </c>
      <c r="D22" s="32"/>
      <c r="E22" s="44">
        <f>Tabella13[[#This Row],[ITALY - PRIMARY (agricolture, forestry, fishing)]]/Tabella13[[#This Row],[ITALY - total economic activities ]]</f>
        <v>2.342768135188834E-2</v>
      </c>
      <c r="F22" s="185">
        <v>409880.3</v>
      </c>
      <c r="G22" s="32"/>
      <c r="H22" s="44">
        <f>Tabella13[[#This Row],[ITALY - SECONDARY ( industry, mining, manufacturing, construction)]]/Tabella13[[#This Row],[ITALY - total economic activities ]]</f>
        <v>0.27810409517954388</v>
      </c>
      <c r="I22" s="185">
        <v>88857.9</v>
      </c>
      <c r="J22" s="32"/>
      <c r="K22" s="185">
        <v>1031306.2</v>
      </c>
      <c r="L22" s="45">
        <f>Tabella13[[#This Row],[ITALY - TERTIARY (services, Public Administration...)]]/Tabella13[[#This Row],[ITALY - total economic activities ]]</f>
        <v>0.69974204079594382</v>
      </c>
      <c r="M22" s="185">
        <v>256091.5</v>
      </c>
      <c r="N22" s="224">
        <v>55512.4</v>
      </c>
      <c r="O22" s="224">
        <v>1108269</v>
      </c>
      <c r="P22" s="224">
        <v>19950.3</v>
      </c>
      <c r="Q22" s="224">
        <v>325278.5</v>
      </c>
      <c r="R22" s="224">
        <v>764124.8</v>
      </c>
      <c r="S22" s="224">
        <v>364606.8</v>
      </c>
      <c r="T22" s="224">
        <v>14673.3</v>
      </c>
      <c r="U22" s="224">
        <v>84581.1</v>
      </c>
      <c r="V22" s="224">
        <v>266613.2</v>
      </c>
      <c r="W22" s="223">
        <v>84117.6</v>
      </c>
      <c r="X22" s="185">
        <v>4007.3</v>
      </c>
      <c r="Y22" s="192">
        <v>139000</v>
      </c>
      <c r="Z22" s="185">
        <v>17571.099999999999</v>
      </c>
      <c r="AA22" s="192">
        <v>274700</v>
      </c>
      <c r="AB22" s="185">
        <v>6127.5</v>
      </c>
      <c r="AC22" s="192">
        <v>117000</v>
      </c>
      <c r="AD22" s="185">
        <v>63149.7</v>
      </c>
      <c r="AE22" s="192">
        <v>1109100</v>
      </c>
      <c r="AF22" s="185">
        <v>25317.599999999999</v>
      </c>
      <c r="AG22" s="192">
        <v>581000</v>
      </c>
      <c r="AH22" s="224">
        <v>2984.9</v>
      </c>
      <c r="AI22" s="192">
        <f t="shared" si="13"/>
        <v>1522800</v>
      </c>
      <c r="AN22" s="96">
        <v>2000</v>
      </c>
      <c r="AO22" s="39">
        <f t="shared" si="8"/>
        <v>84117.6</v>
      </c>
      <c r="AP22" s="211">
        <f t="shared" si="9"/>
        <v>4.7639257420563588E-2</v>
      </c>
      <c r="AQ22" s="211">
        <f t="shared" si="10"/>
        <v>0.20888731965724172</v>
      </c>
      <c r="AR22" s="173">
        <f t="shared" si="11"/>
        <v>7.2844446346543412E-2</v>
      </c>
      <c r="AS22" s="173">
        <f>(Tabella13[[#This Row],[SICILY - SECONDARY ( industry, mining, manufacturing, construction) - MILLION €]]-Tabella13[[#This Row],[SICILY - SECONDARY (only construction)]])/AO22</f>
        <v>0.13604287331069834</v>
      </c>
      <c r="AT22" s="213">
        <f t="shared" si="12"/>
        <v>0.75073111929013658</v>
      </c>
      <c r="AU22" s="73">
        <f t="shared" si="14"/>
        <v>1.0072576963679418</v>
      </c>
      <c r="AV22" s="73"/>
      <c r="AW22" s="96">
        <v>2000</v>
      </c>
      <c r="AX22" s="185">
        <f>Tabella13[[#This Row],[SICILY - PRIMARY (agricolture, forestry, fishing) - MILLION €]]</f>
        <v>4007.3</v>
      </c>
      <c r="AY22" s="185">
        <f>Tabella13[[#This Row],[SICILY - SECONDARY ( industry, mining, manufacturing, construction) - MILLION €]]</f>
        <v>17571.099999999999</v>
      </c>
      <c r="AZ22" s="185">
        <f>Tabella13[[#This Row],[SICILYY - TERTIARY (services, Public Administration...)]]</f>
        <v>63149.7</v>
      </c>
      <c r="BA22" s="73"/>
      <c r="BB22" s="73"/>
      <c r="BC22" s="73"/>
      <c r="BD22" s="73"/>
      <c r="BE22" s="73"/>
    </row>
    <row r="23" spans="1:68" ht="15" thickBot="1" x14ac:dyDescent="0.35">
      <c r="A23" s="188">
        <v>2001</v>
      </c>
      <c r="B23" s="223">
        <v>1501115.7</v>
      </c>
      <c r="C23" s="185">
        <v>33358.9</v>
      </c>
      <c r="D23" s="32"/>
      <c r="E23" s="44">
        <f>Tabella13[[#This Row],[ITALY - PRIMARY (agricolture, forestry, fishing)]]/Tabella13[[#This Row],[ITALY - total economic activities ]]</f>
        <v>2.222273739459257E-2</v>
      </c>
      <c r="F23" s="185">
        <v>411222.9</v>
      </c>
      <c r="G23" s="32"/>
      <c r="H23" s="44">
        <f>Tabella13[[#This Row],[ITALY - SECONDARY ( industry, mining, manufacturing, construction)]]/Tabella13[[#This Row],[ITALY - total economic activities ]]</f>
        <v>0.27394483982813583</v>
      </c>
      <c r="I23" s="185">
        <v>93338.4</v>
      </c>
      <c r="J23" s="32"/>
      <c r="K23" s="185">
        <v>1058689.2</v>
      </c>
      <c r="L23" s="45">
        <f>Tabella13[[#This Row],[ITALY - TERTIARY (services, Public Administration...)]]/Tabella13[[#This Row],[ITALY - total economic activities ]]</f>
        <v>0.70526822149685064</v>
      </c>
      <c r="M23" s="185">
        <v>260188.9</v>
      </c>
      <c r="N23" s="224">
        <v>55638.5</v>
      </c>
      <c r="O23" s="224">
        <v>1129638.2</v>
      </c>
      <c r="P23" s="224">
        <v>19644.5</v>
      </c>
      <c r="Q23" s="224">
        <v>326738</v>
      </c>
      <c r="R23" s="224">
        <v>784501.3</v>
      </c>
      <c r="S23" s="224">
        <v>370783.8</v>
      </c>
      <c r="T23" s="224">
        <v>13735.8</v>
      </c>
      <c r="U23" s="224">
        <v>84658.6</v>
      </c>
      <c r="V23" s="224">
        <v>273690.8</v>
      </c>
      <c r="W23" s="223">
        <v>85952.6</v>
      </c>
      <c r="X23" s="185">
        <v>3421</v>
      </c>
      <c r="Y23" s="192">
        <v>136100</v>
      </c>
      <c r="Z23" s="185">
        <v>17668.099999999999</v>
      </c>
      <c r="AA23" s="192">
        <v>280600</v>
      </c>
      <c r="AB23" s="185">
        <v>6655.6</v>
      </c>
      <c r="AC23" s="192">
        <v>125200</v>
      </c>
      <c r="AD23" s="185">
        <v>65452.6</v>
      </c>
      <c r="AE23" s="192">
        <v>1115200</v>
      </c>
      <c r="AF23" s="185">
        <v>25989.9</v>
      </c>
      <c r="AG23" s="192">
        <v>583500</v>
      </c>
      <c r="AH23" s="224">
        <v>2956</v>
      </c>
      <c r="AI23" s="192">
        <f t="shared" si="13"/>
        <v>1531900</v>
      </c>
      <c r="AN23" s="96">
        <v>2001</v>
      </c>
      <c r="AO23" s="39">
        <f t="shared" si="8"/>
        <v>85952.6</v>
      </c>
      <c r="AP23" s="211">
        <f t="shared" si="9"/>
        <v>3.9801006601312812E-2</v>
      </c>
      <c r="AQ23" s="211">
        <f t="shared" si="10"/>
        <v>0.20555631824982604</v>
      </c>
      <c r="AR23" s="173">
        <f t="shared" si="11"/>
        <v>7.743337607006652E-2</v>
      </c>
      <c r="AS23" s="173">
        <f>(Tabella13[[#This Row],[SICILY - SECONDARY ( industry, mining, manufacturing, construction) - MILLION €]]-Tabella13[[#This Row],[SICILY - SECONDARY (only construction)]])/AO23</f>
        <v>0.1281229421797595</v>
      </c>
      <c r="AT23" s="213">
        <f t="shared" si="12"/>
        <v>0.76149645269602073</v>
      </c>
      <c r="AU23" s="73">
        <f t="shared" si="14"/>
        <v>1.0068537775471595</v>
      </c>
      <c r="AV23" s="73"/>
      <c r="AW23" s="96">
        <v>2001</v>
      </c>
      <c r="AX23" s="185">
        <f>Tabella13[[#This Row],[SICILY - PRIMARY (agricolture, forestry, fishing) - MILLION €]]</f>
        <v>3421</v>
      </c>
      <c r="AY23" s="185">
        <f>Tabella13[[#This Row],[SICILY - SECONDARY ( industry, mining, manufacturing, construction) - MILLION €]]</f>
        <v>17668.099999999999</v>
      </c>
      <c r="AZ23" s="185">
        <f>Tabella13[[#This Row],[SICILYY - TERTIARY (services, Public Administration...)]]</f>
        <v>65452.6</v>
      </c>
      <c r="BA23" s="73"/>
      <c r="BB23" s="73"/>
      <c r="BC23" s="73"/>
      <c r="BD23" s="73"/>
      <c r="BE23" s="73"/>
    </row>
    <row r="24" spans="1:68" ht="15" thickBot="1" x14ac:dyDescent="0.35">
      <c r="A24" s="188">
        <v>2002</v>
      </c>
      <c r="B24" s="223">
        <v>1506601.5</v>
      </c>
      <c r="C24" s="185">
        <v>31871.200000000001</v>
      </c>
      <c r="D24" s="32"/>
      <c r="E24" s="44">
        <f>Tabella13[[#This Row],[ITALY - PRIMARY (agricolture, forestry, fishing)]]/Tabella13[[#This Row],[ITALY - total economic activities ]]</f>
        <v>2.1154366300577824E-2</v>
      </c>
      <c r="F24" s="185">
        <v>414496.4</v>
      </c>
      <c r="G24" s="32"/>
      <c r="H24" s="44">
        <f>Tabella13[[#This Row],[ITALY - SECONDARY ( industry, mining, manufacturing, construction)]]/Tabella13[[#This Row],[ITALY - total economic activities ]]</f>
        <v>0.27512012964277549</v>
      </c>
      <c r="I24" s="185">
        <v>96194.3</v>
      </c>
      <c r="J24" s="32"/>
      <c r="K24" s="185">
        <v>1062829.1000000001</v>
      </c>
      <c r="L24" s="45">
        <f>Tabella13[[#This Row],[ITALY - TERTIARY (services, Public Administration...)]]/Tabella13[[#This Row],[ITALY - total economic activities ]]</f>
        <v>0.70544805643695441</v>
      </c>
      <c r="M24" s="185">
        <v>262868.7</v>
      </c>
      <c r="N24" s="224">
        <v>52993.1</v>
      </c>
      <c r="O24" s="224">
        <v>1136507.1000000001</v>
      </c>
      <c r="P24" s="224">
        <v>18771.3</v>
      </c>
      <c r="Q24" s="224">
        <v>328207.3</v>
      </c>
      <c r="R24" s="224">
        <v>791092.4</v>
      </c>
      <c r="S24" s="224">
        <v>369565.7</v>
      </c>
      <c r="T24" s="224">
        <v>13119.8</v>
      </c>
      <c r="U24" s="224">
        <v>86730</v>
      </c>
      <c r="V24" s="224">
        <v>271264.5</v>
      </c>
      <c r="W24" s="223">
        <v>85537</v>
      </c>
      <c r="X24" s="185">
        <v>3040</v>
      </c>
      <c r="Y24" s="192">
        <v>134300</v>
      </c>
      <c r="Z24" s="185">
        <v>18677.7</v>
      </c>
      <c r="AA24" s="192">
        <v>292100</v>
      </c>
      <c r="AB24" s="185">
        <v>7067.5</v>
      </c>
      <c r="AC24" s="192">
        <v>125700</v>
      </c>
      <c r="AD24" s="185">
        <v>64552.4</v>
      </c>
      <c r="AE24" s="192">
        <v>1131100</v>
      </c>
      <c r="AF24" s="185">
        <v>25898.400000000001</v>
      </c>
      <c r="AG24" s="192">
        <v>594400</v>
      </c>
      <c r="AH24" s="224">
        <v>3077.8</v>
      </c>
      <c r="AI24" s="192">
        <f t="shared" si="13"/>
        <v>1557500</v>
      </c>
      <c r="AN24" s="96">
        <v>2002</v>
      </c>
      <c r="AO24" s="39">
        <f t="shared" si="8"/>
        <v>85537</v>
      </c>
      <c r="AP24" s="211">
        <f t="shared" si="9"/>
        <v>3.5540175596525482E-2</v>
      </c>
      <c r="AQ24" s="211">
        <f t="shared" si="10"/>
        <v>0.21835813741421842</v>
      </c>
      <c r="AR24" s="173">
        <f t="shared" si="11"/>
        <v>8.2625062838303898E-2</v>
      </c>
      <c r="AS24" s="173">
        <f>(Tabella13[[#This Row],[SICILY - SECONDARY ( industry, mining, manufacturing, construction) - MILLION €]]-Tabella13[[#This Row],[SICILY - SECONDARY (only construction)]])/AO24</f>
        <v>0.13573307457591452</v>
      </c>
      <c r="AT24" s="213">
        <f t="shared" si="12"/>
        <v>0.75467224709774716</v>
      </c>
      <c r="AU24" s="73">
        <f t="shared" si="14"/>
        <v>1.0085705601084911</v>
      </c>
      <c r="AV24" s="73"/>
      <c r="AW24" s="96">
        <v>2002</v>
      </c>
      <c r="AX24" s="185">
        <f>Tabella13[[#This Row],[SICILY - PRIMARY (agricolture, forestry, fishing) - MILLION €]]</f>
        <v>3040</v>
      </c>
      <c r="AY24" s="185">
        <f>Tabella13[[#This Row],[SICILY - SECONDARY ( industry, mining, manufacturing, construction) - MILLION €]]</f>
        <v>18677.7</v>
      </c>
      <c r="AZ24" s="185">
        <f>Tabella13[[#This Row],[SICILYY - TERTIARY (services, Public Administration...)]]</f>
        <v>64552.4</v>
      </c>
      <c r="BA24" s="73"/>
      <c r="BB24" s="73"/>
      <c r="BC24" s="73"/>
      <c r="BD24" s="73"/>
      <c r="BE24" s="73"/>
    </row>
    <row r="25" spans="1:68" ht="15" thickBot="1" x14ac:dyDescent="0.35">
      <c r="A25" s="216">
        <v>2003</v>
      </c>
      <c r="B25" s="223">
        <v>1507655.1</v>
      </c>
      <c r="C25" s="185">
        <v>30698.1</v>
      </c>
      <c r="D25" s="32"/>
      <c r="E25" s="44">
        <f>Tabella13[[#This Row],[ITALY - PRIMARY (agricolture, forestry, fishing)]]/Tabella13[[#This Row],[ITALY - total economic activities ]]</f>
        <v>2.0361487186293468E-2</v>
      </c>
      <c r="F25" s="185">
        <v>410071.3</v>
      </c>
      <c r="G25" s="32"/>
      <c r="H25" s="44">
        <f>Tabella13[[#This Row],[ITALY - SECONDARY ( industry, mining, manufacturing, construction)]]/Tabella13[[#This Row],[ITALY - total economic activities ]]</f>
        <v>0.27199277871974825</v>
      </c>
      <c r="I25" s="185">
        <v>99279.6</v>
      </c>
      <c r="J25" s="32"/>
      <c r="K25" s="185">
        <v>1069612.1000000001</v>
      </c>
      <c r="L25" s="45">
        <f>Tabella13[[#This Row],[ITALY - TERTIARY (services, Public Administration...)]]/Tabella13[[#This Row],[ITALY - total economic activities ]]</f>
        <v>0.70945410525258734</v>
      </c>
      <c r="M25" s="185">
        <v>262872.40000000002</v>
      </c>
      <c r="N25" s="224">
        <v>51888.7</v>
      </c>
      <c r="O25" s="224">
        <v>1139947.8999999999</v>
      </c>
      <c r="P25" s="224">
        <v>17355.400000000001</v>
      </c>
      <c r="Q25" s="224">
        <v>325633.7</v>
      </c>
      <c r="R25" s="224">
        <v>798884.3</v>
      </c>
      <c r="S25" s="224">
        <v>366970.6</v>
      </c>
      <c r="T25" s="224">
        <v>13466.1</v>
      </c>
      <c r="U25" s="224">
        <v>84648.4</v>
      </c>
      <c r="V25" s="224">
        <v>270210.3</v>
      </c>
      <c r="W25" s="223">
        <v>85344.2</v>
      </c>
      <c r="X25" s="185">
        <v>3705.6</v>
      </c>
      <c r="Y25" s="192">
        <v>131600</v>
      </c>
      <c r="Z25" s="185">
        <v>18308.400000000001</v>
      </c>
      <c r="AA25" s="192">
        <v>303400</v>
      </c>
      <c r="AB25" s="185">
        <v>7135.3</v>
      </c>
      <c r="AC25" s="192">
        <v>132800</v>
      </c>
      <c r="AD25" s="185">
        <v>63966.6</v>
      </c>
      <c r="AE25" s="192">
        <v>1141100</v>
      </c>
      <c r="AF25" s="185">
        <v>25962.6</v>
      </c>
      <c r="AG25" s="192">
        <v>604600</v>
      </c>
      <c r="AH25" s="224">
        <v>2827.6</v>
      </c>
      <c r="AI25" s="192">
        <f t="shared" si="13"/>
        <v>1576100</v>
      </c>
      <c r="AN25" s="96">
        <v>2003</v>
      </c>
      <c r="AO25" s="39">
        <f t="shared" si="8"/>
        <v>85344.2</v>
      </c>
      <c r="AP25" s="211">
        <f t="shared" si="9"/>
        <v>4.3419470801765087E-2</v>
      </c>
      <c r="AQ25" s="211">
        <f t="shared" si="10"/>
        <v>0.21452424417828045</v>
      </c>
      <c r="AR25" s="173">
        <f t="shared" si="11"/>
        <v>8.3606150154316286E-2</v>
      </c>
      <c r="AS25" s="173">
        <f>(Tabella13[[#This Row],[SICILY - SECONDARY ( industry, mining, manufacturing, construction) - MILLION €]]-Tabella13[[#This Row],[SICILY - SECONDARY (only construction)]])/AO25</f>
        <v>0.13091809402396418</v>
      </c>
      <c r="AT25" s="213">
        <f t="shared" si="12"/>
        <v>0.74951314793506763</v>
      </c>
      <c r="AU25" s="73">
        <f t="shared" si="14"/>
        <v>1.007456862915113</v>
      </c>
      <c r="AV25" s="73"/>
      <c r="AW25" s="96">
        <v>2003</v>
      </c>
      <c r="AX25" s="185">
        <f>Tabella13[[#This Row],[SICILY - PRIMARY (agricolture, forestry, fishing) - MILLION €]]</f>
        <v>3705.6</v>
      </c>
      <c r="AY25" s="185">
        <f>Tabella13[[#This Row],[SICILY - SECONDARY ( industry, mining, manufacturing, construction) - MILLION €]]</f>
        <v>18308.400000000001</v>
      </c>
      <c r="AZ25" s="185">
        <f>Tabella13[[#This Row],[SICILYY - TERTIARY (services, Public Administration...)]]</f>
        <v>63966.6</v>
      </c>
      <c r="BA25" s="73"/>
      <c r="BB25" s="73"/>
      <c r="BC25" s="73"/>
      <c r="BD25" s="73"/>
      <c r="BE25" s="73"/>
    </row>
    <row r="26" spans="1:68" ht="15" thickBot="1" x14ac:dyDescent="0.35">
      <c r="A26" s="216">
        <v>2004</v>
      </c>
      <c r="B26" s="223">
        <v>1531522.6</v>
      </c>
      <c r="C26" s="185">
        <v>34321.599999999999</v>
      </c>
      <c r="D26" s="32"/>
      <c r="E26" s="44">
        <f>Tabella13[[#This Row],[ITALY - PRIMARY (agricolture, forestry, fishing)]]/Tabella13[[#This Row],[ITALY - total economic activities ]]</f>
        <v>2.2410116572879824E-2</v>
      </c>
      <c r="F26" s="185">
        <v>418696.7</v>
      </c>
      <c r="G26" s="32"/>
      <c r="H26" s="44">
        <f>Tabella13[[#This Row],[ITALY - SECONDARY ( industry, mining, manufacturing, construction)]]/Tabella13[[#This Row],[ITALY - total economic activities ]]</f>
        <v>0.27338591020465514</v>
      </c>
      <c r="I26" s="185">
        <v>101828.6</v>
      </c>
      <c r="J26" s="32"/>
      <c r="K26" s="185">
        <v>1080533</v>
      </c>
      <c r="L26" s="45">
        <f>Tabella13[[#This Row],[ITALY - TERTIARY (services, Public Administration...)]]/Tabella13[[#This Row],[ITALY - total economic activities ]]</f>
        <v>0.70552860271209838</v>
      </c>
      <c r="M26" s="185">
        <v>263750.8</v>
      </c>
      <c r="N26" s="224">
        <v>52346.9</v>
      </c>
      <c r="O26" s="224">
        <v>1161428.7</v>
      </c>
      <c r="P26" s="224">
        <v>19519</v>
      </c>
      <c r="Q26" s="224">
        <v>334518.59999999998</v>
      </c>
      <c r="R26" s="224">
        <v>808869.1</v>
      </c>
      <c r="S26" s="224">
        <v>369052.7</v>
      </c>
      <c r="T26" s="224">
        <v>14925.1</v>
      </c>
      <c r="U26" s="224">
        <v>83972.5</v>
      </c>
      <c r="V26" s="224">
        <v>271149.09999999998</v>
      </c>
      <c r="W26" s="223">
        <v>85768.9</v>
      </c>
      <c r="X26" s="185">
        <v>3818.5</v>
      </c>
      <c r="Y26" s="192">
        <v>124200</v>
      </c>
      <c r="Z26" s="185">
        <v>17508.2</v>
      </c>
      <c r="AA26" s="192">
        <v>308500</v>
      </c>
      <c r="AB26" s="185">
        <v>6552.9</v>
      </c>
      <c r="AC26" s="192">
        <v>141500</v>
      </c>
      <c r="AD26" s="185">
        <v>64943.9</v>
      </c>
      <c r="AE26" s="192">
        <v>1154700</v>
      </c>
      <c r="AF26" s="185">
        <v>26573.3</v>
      </c>
      <c r="AG26" s="192">
        <v>601700</v>
      </c>
      <c r="AH26" s="224">
        <v>2947.7</v>
      </c>
      <c r="AI26" s="192">
        <f t="shared" si="13"/>
        <v>1587400</v>
      </c>
      <c r="AN26" s="96">
        <v>2004</v>
      </c>
      <c r="AO26" s="39">
        <f t="shared" si="8"/>
        <v>85768.9</v>
      </c>
      <c r="AP26" s="211">
        <f t="shared" si="9"/>
        <v>4.4520799497253669E-2</v>
      </c>
      <c r="AQ26" s="211">
        <f t="shared" si="10"/>
        <v>0.20413226705717344</v>
      </c>
      <c r="AR26" s="173">
        <f t="shared" si="11"/>
        <v>7.6401819307464591E-2</v>
      </c>
      <c r="AS26" s="173">
        <f>(Tabella13[[#This Row],[SICILY - SECONDARY ( industry, mining, manufacturing, construction) - MILLION €]]-Tabella13[[#This Row],[SICILY - SECONDARY (only construction)]])/AO26</f>
        <v>0.12773044774970882</v>
      </c>
      <c r="AT26" s="213">
        <f t="shared" si="12"/>
        <v>0.75719637304430865</v>
      </c>
      <c r="AU26" s="73">
        <f t="shared" si="14"/>
        <v>1.0058494395987356</v>
      </c>
      <c r="AV26" s="73"/>
      <c r="AW26" s="96">
        <v>2004</v>
      </c>
      <c r="AX26" s="185">
        <f>Tabella13[[#This Row],[SICILY - PRIMARY (agricolture, forestry, fishing) - MILLION €]]</f>
        <v>3818.5</v>
      </c>
      <c r="AY26" s="185">
        <f>Tabella13[[#This Row],[SICILY - SECONDARY ( industry, mining, manufacturing, construction) - MILLION €]]</f>
        <v>17508.2</v>
      </c>
      <c r="AZ26" s="185">
        <f>Tabella13[[#This Row],[SICILYY - TERTIARY (services, Public Administration...)]]</f>
        <v>64943.9</v>
      </c>
      <c r="BA26" s="73"/>
      <c r="BB26" s="73"/>
      <c r="BC26" s="73"/>
      <c r="BD26" s="73"/>
      <c r="BE26" s="73"/>
    </row>
    <row r="27" spans="1:68" ht="15" thickBot="1" x14ac:dyDescent="0.35">
      <c r="A27" s="216">
        <v>2005</v>
      </c>
      <c r="B27" s="223">
        <v>1543980.6</v>
      </c>
      <c r="C27" s="185">
        <v>32650.1</v>
      </c>
      <c r="D27" s="32"/>
      <c r="E27" s="44">
        <f>Tabella13[[#This Row],[ITALY - PRIMARY (agricolture, forestry, fishing)]]/Tabella13[[#This Row],[ITALY - total economic activities ]]</f>
        <v>2.1146703527233437E-2</v>
      </c>
      <c r="F27" s="185">
        <v>421845.2</v>
      </c>
      <c r="G27" s="32"/>
      <c r="H27" s="44">
        <f>Tabella13[[#This Row],[ITALY - SECONDARY ( industry, mining, manufacturing, construction)]]/Tabella13[[#This Row],[ITALY - total economic activities ]]</f>
        <v>0.27321923604480519</v>
      </c>
      <c r="I27" s="185">
        <v>103825.8</v>
      </c>
      <c r="J27" s="32"/>
      <c r="K27" s="185">
        <v>1091800</v>
      </c>
      <c r="L27" s="45">
        <f>Tabella13[[#This Row],[ITALY - TERTIARY (services, Public Administration...)]]/Tabella13[[#This Row],[ITALY - total economic activities ]]</f>
        <v>0.7071332372958572</v>
      </c>
      <c r="M27" s="185">
        <v>263589.8</v>
      </c>
      <c r="N27" s="224">
        <v>52699.3</v>
      </c>
      <c r="O27" s="224">
        <v>1171849.8999999999</v>
      </c>
      <c r="P27" s="224">
        <v>18499.900000000001</v>
      </c>
      <c r="Q27" s="224">
        <v>337537.7</v>
      </c>
      <c r="R27" s="224">
        <v>817554.3</v>
      </c>
      <c r="S27" s="224">
        <v>371124.9</v>
      </c>
      <c r="T27" s="224">
        <v>14277.3</v>
      </c>
      <c r="U27" s="224">
        <v>84153.3</v>
      </c>
      <c r="V27" s="224">
        <v>273707.40000000002</v>
      </c>
      <c r="W27" s="223">
        <v>87469.2</v>
      </c>
      <c r="X27" s="185">
        <v>3776.3</v>
      </c>
      <c r="Y27" s="192">
        <v>121000</v>
      </c>
      <c r="Z27" s="185">
        <v>17763.3</v>
      </c>
      <c r="AA27" s="192">
        <v>308900</v>
      </c>
      <c r="AB27" s="185">
        <v>6624.2</v>
      </c>
      <c r="AC27" s="192">
        <v>142600</v>
      </c>
      <c r="AD27" s="185">
        <v>66427.8</v>
      </c>
      <c r="AE27" s="192">
        <v>1191000</v>
      </c>
      <c r="AF27" s="185">
        <v>27407.1</v>
      </c>
      <c r="AG27" s="192">
        <v>621000</v>
      </c>
      <c r="AH27" s="224">
        <v>2947.4</v>
      </c>
      <c r="AI27" s="192">
        <f t="shared" si="13"/>
        <v>1620900</v>
      </c>
      <c r="AN27" s="96">
        <v>2005</v>
      </c>
      <c r="AO27" s="39">
        <f t="shared" si="8"/>
        <v>87469.2</v>
      </c>
      <c r="AP27" s="211">
        <f t="shared" si="9"/>
        <v>4.3172911150439246E-2</v>
      </c>
      <c r="AQ27" s="211">
        <f t="shared" si="10"/>
        <v>0.20308062723793061</v>
      </c>
      <c r="AR27" s="173">
        <f t="shared" si="11"/>
        <v>7.5731800450901582E-2</v>
      </c>
      <c r="AS27" s="173">
        <f>(Tabella13[[#This Row],[SICILY - SECONDARY ( industry, mining, manufacturing, construction) - MILLION €]]-Tabella13[[#This Row],[SICILY - SECONDARY (only construction)]])/AO27</f>
        <v>0.12734882678702902</v>
      </c>
      <c r="AT27" s="213">
        <f t="shared" si="12"/>
        <v>0.75944218079049541</v>
      </c>
      <c r="AU27" s="73">
        <f t="shared" si="14"/>
        <v>1.0056957191788654</v>
      </c>
      <c r="AV27" s="73"/>
      <c r="AW27" s="96">
        <v>2005</v>
      </c>
      <c r="AX27" s="185">
        <f>Tabella13[[#This Row],[SICILY - PRIMARY (agricolture, forestry, fishing) - MILLION €]]</f>
        <v>3776.3</v>
      </c>
      <c r="AY27" s="185">
        <f>Tabella13[[#This Row],[SICILY - SECONDARY ( industry, mining, manufacturing, construction) - MILLION €]]</f>
        <v>17763.3</v>
      </c>
      <c r="AZ27" s="185">
        <f>Tabella13[[#This Row],[SICILYY - TERTIARY (services, Public Administration...)]]</f>
        <v>66427.8</v>
      </c>
      <c r="BA27" s="73"/>
      <c r="BB27" s="73"/>
      <c r="BC27" s="73"/>
      <c r="BD27" s="73"/>
      <c r="BE27" s="73"/>
    </row>
    <row r="28" spans="1:68" ht="16.2" thickBot="1" x14ac:dyDescent="0.35">
      <c r="A28" s="216">
        <v>2006</v>
      </c>
      <c r="B28" s="223">
        <v>1573420.9</v>
      </c>
      <c r="C28" s="185">
        <v>32449.5</v>
      </c>
      <c r="D28" s="32"/>
      <c r="E28" s="44">
        <f>Tabella13[[#This Row],[ITALY - PRIMARY (agricolture, forestry, fishing)]]/Tabella13[[#This Row],[ITALY - total economic activities ]]</f>
        <v>2.062353436388191E-2</v>
      </c>
      <c r="F28" s="185">
        <v>433588.3</v>
      </c>
      <c r="G28" s="32"/>
      <c r="H28" s="44">
        <f>Tabella13[[#This Row],[ITALY - SECONDARY ( industry, mining, manufacturing, construction)]]/Tabella13[[#This Row],[ITALY - total economic activities ]]</f>
        <v>0.27557044653468121</v>
      </c>
      <c r="I28" s="185">
        <v>105875.3</v>
      </c>
      <c r="J28" s="32"/>
      <c r="K28" s="185">
        <v>1110044.2</v>
      </c>
      <c r="L28" s="45">
        <f>Tabella13[[#This Row],[ITALY - TERTIARY (services, Public Administration...)]]/Tabella13[[#This Row],[ITALY - total economic activities ]]</f>
        <v>0.70549730208871642</v>
      </c>
      <c r="M28" s="185">
        <v>263226.09999999998</v>
      </c>
      <c r="N28" s="224">
        <v>54650.3</v>
      </c>
      <c r="O28" s="224">
        <v>1195011.5</v>
      </c>
      <c r="P28" s="224">
        <v>18618.900000000001</v>
      </c>
      <c r="Q28" s="224">
        <v>348047.2</v>
      </c>
      <c r="R28" s="224">
        <v>830386.8</v>
      </c>
      <c r="S28" s="224">
        <v>377312.5</v>
      </c>
      <c r="T28" s="224">
        <v>13941.8</v>
      </c>
      <c r="U28" s="224">
        <v>85273.2</v>
      </c>
      <c r="V28" s="224">
        <v>279104.3</v>
      </c>
      <c r="W28" s="247">
        <v>89002.7</v>
      </c>
      <c r="X28" s="185">
        <v>3691.1</v>
      </c>
      <c r="Y28" s="192">
        <v>126300</v>
      </c>
      <c r="Z28" s="185">
        <v>17759.8</v>
      </c>
      <c r="AA28" s="192">
        <v>317100</v>
      </c>
      <c r="AB28" s="185">
        <v>6635.4</v>
      </c>
      <c r="AC28" s="192">
        <v>145300</v>
      </c>
      <c r="AD28" s="185">
        <v>68004</v>
      </c>
      <c r="AE28" s="192">
        <v>1220300</v>
      </c>
      <c r="AF28" s="185">
        <v>28158.9</v>
      </c>
      <c r="AG28" s="192">
        <v>631100</v>
      </c>
      <c r="AH28" s="224">
        <v>3082.3</v>
      </c>
      <c r="AI28" s="192">
        <f t="shared" si="13"/>
        <v>1663700</v>
      </c>
      <c r="AN28" s="96">
        <v>2006</v>
      </c>
      <c r="AO28" s="39">
        <f t="shared" si="8"/>
        <v>89002.7</v>
      </c>
      <c r="AP28" s="211">
        <f t="shared" si="9"/>
        <v>4.1471775575347716E-2</v>
      </c>
      <c r="AQ28" s="211">
        <f t="shared" si="10"/>
        <v>0.19954226107747292</v>
      </c>
      <c r="AR28" s="173">
        <f t="shared" si="11"/>
        <v>7.4552794465785874E-2</v>
      </c>
      <c r="AS28" s="173">
        <f>(Tabella13[[#This Row],[SICILY - SECONDARY ( industry, mining, manufacturing, construction) - MILLION €]]-Tabella13[[#This Row],[SICILY - SECONDARY (only construction)]])/AO28</f>
        <v>0.12498946661168706</v>
      </c>
      <c r="AT28" s="213">
        <f t="shared" si="12"/>
        <v>0.76406670808863109</v>
      </c>
      <c r="AU28" s="73">
        <f t="shared" si="14"/>
        <v>1.0050807447414516</v>
      </c>
      <c r="AV28" s="73"/>
      <c r="AW28" s="96">
        <v>2006</v>
      </c>
      <c r="AX28" s="185">
        <f>Tabella13[[#This Row],[SICILY - PRIMARY (agricolture, forestry, fishing) - MILLION €]]</f>
        <v>3691.1</v>
      </c>
      <c r="AY28" s="185">
        <f>Tabella13[[#This Row],[SICILY - SECONDARY ( industry, mining, manufacturing, construction) - MILLION €]]</f>
        <v>17759.8</v>
      </c>
      <c r="AZ28" s="185">
        <f>Tabella13[[#This Row],[SICILYY - TERTIARY (services, Public Administration...)]]</f>
        <v>68004</v>
      </c>
      <c r="BA28" s="73"/>
      <c r="BB28" s="73"/>
      <c r="BC28" s="73"/>
      <c r="BD28" s="73"/>
      <c r="BE28" s="73"/>
    </row>
    <row r="29" spans="1:68" ht="16.2" thickBot="1" x14ac:dyDescent="0.35">
      <c r="A29" s="216">
        <v>2007</v>
      </c>
      <c r="B29" s="225">
        <v>1598028.6</v>
      </c>
      <c r="C29" s="185">
        <v>32606.799999999999</v>
      </c>
      <c r="D29" s="32"/>
      <c r="E29" s="44">
        <f>Tabella13[[#This Row],[ITALY - PRIMARY (agricolture, forestry, fishing)]]/Tabella13[[#This Row],[ITALY - total economic activities ]]</f>
        <v>2.040439075996512E-2</v>
      </c>
      <c r="F29" s="185">
        <v>441197.2</v>
      </c>
      <c r="G29" s="32"/>
      <c r="H29" s="44">
        <f>Tabella13[[#This Row],[ITALY - SECONDARY ( industry, mining, manufacturing, construction)]]/Tabella13[[#This Row],[ITALY - total economic activities ]]</f>
        <v>0.27608842545120904</v>
      </c>
      <c r="I29" s="185">
        <v>106021.1</v>
      </c>
      <c r="J29" s="32"/>
      <c r="K29" s="185">
        <v>1126995.8</v>
      </c>
      <c r="L29" s="45">
        <f>Tabella13[[#This Row],[ITALY - TERTIARY (services, Public Administration...)]]/Tabella13[[#This Row],[ITALY - total economic activities ]]</f>
        <v>0.70524132046197419</v>
      </c>
      <c r="M29" s="185">
        <v>261790.3</v>
      </c>
      <c r="N29" s="224">
        <v>56240.2</v>
      </c>
      <c r="O29" s="224">
        <v>1216586.8</v>
      </c>
      <c r="P29" s="224">
        <v>18877</v>
      </c>
      <c r="Q29" s="224">
        <v>354464.6</v>
      </c>
      <c r="R29" s="224">
        <v>845337</v>
      </c>
      <c r="S29" s="224">
        <v>380273.7</v>
      </c>
      <c r="T29" s="224">
        <v>13826.9</v>
      </c>
      <c r="U29" s="224">
        <v>86377.8</v>
      </c>
      <c r="V29" s="224">
        <v>281122.8</v>
      </c>
      <c r="W29" s="247">
        <v>88835.3</v>
      </c>
      <c r="X29" s="185">
        <v>3554.5</v>
      </c>
      <c r="Y29" s="192">
        <v>140500</v>
      </c>
      <c r="Z29" s="185">
        <v>17709.8</v>
      </c>
      <c r="AA29" s="192">
        <v>327700</v>
      </c>
      <c r="AB29" s="185">
        <v>6480.6</v>
      </c>
      <c r="AC29" s="192">
        <v>156100</v>
      </c>
      <c r="AD29" s="185">
        <v>68010.600000000006</v>
      </c>
      <c r="AE29" s="192">
        <v>1209100</v>
      </c>
      <c r="AF29" s="185">
        <v>27818.1</v>
      </c>
      <c r="AG29" s="192">
        <v>623000</v>
      </c>
      <c r="AH29" s="224">
        <v>3033.6</v>
      </c>
      <c r="AI29" s="192">
        <f t="shared" si="13"/>
        <v>1677300</v>
      </c>
      <c r="AN29" s="96">
        <v>2007</v>
      </c>
      <c r="AO29" s="39">
        <f t="shared" si="8"/>
        <v>88835.3</v>
      </c>
      <c r="AP29" s="211">
        <f t="shared" si="9"/>
        <v>4.0012247383641411E-2</v>
      </c>
      <c r="AQ29" s="211">
        <f t="shared" si="10"/>
        <v>0.19935543640872488</v>
      </c>
      <c r="AR29" s="173">
        <f t="shared" si="11"/>
        <v>7.2950730171452122E-2</v>
      </c>
      <c r="AS29" s="173">
        <f>(Tabella13[[#This Row],[SICILY - SECONDARY ( industry, mining, manufacturing, construction) - MILLION €]]-Tabella13[[#This Row],[SICILY - SECONDARY (only construction)]])/AO29</f>
        <v>0.12640470623727279</v>
      </c>
      <c r="AT29" s="213">
        <f t="shared" si="12"/>
        <v>0.76558079952451341</v>
      </c>
      <c r="AU29" s="73">
        <f t="shared" si="14"/>
        <v>1.0049484833168796</v>
      </c>
      <c r="AV29" s="73"/>
      <c r="AW29" s="96">
        <v>2007</v>
      </c>
      <c r="AX29" s="185">
        <f>Tabella13[[#This Row],[SICILY - PRIMARY (agricolture, forestry, fishing) - MILLION €]]</f>
        <v>3554.5</v>
      </c>
      <c r="AY29" s="185">
        <f>Tabella13[[#This Row],[SICILY - SECONDARY ( industry, mining, manufacturing, construction) - MILLION €]]</f>
        <v>17709.8</v>
      </c>
      <c r="AZ29" s="185">
        <f>Tabella13[[#This Row],[SICILYY - TERTIARY (services, Public Administration...)]]</f>
        <v>68010.600000000006</v>
      </c>
      <c r="BA29" s="73"/>
      <c r="BB29" s="73"/>
      <c r="BC29" s="73"/>
      <c r="BD29" s="73"/>
      <c r="BE29" s="73"/>
    </row>
    <row r="30" spans="1:68" ht="15" thickBot="1" x14ac:dyDescent="0.35">
      <c r="A30" s="216">
        <v>2008</v>
      </c>
      <c r="B30" s="223">
        <v>1586832.1</v>
      </c>
      <c r="C30" s="185">
        <v>33206.5</v>
      </c>
      <c r="D30" s="32"/>
      <c r="E30" s="44">
        <f>Tabella13[[#This Row],[ITALY - PRIMARY (agricolture, forestry, fishing)]]/Tabella13[[#This Row],[ITALY - total economic activities ]]</f>
        <v>2.0926284513654594E-2</v>
      </c>
      <c r="F30" s="185">
        <v>430045.6</v>
      </c>
      <c r="G30" s="32"/>
      <c r="H30" s="44">
        <f>Tabella13[[#This Row],[ITALY - SECONDARY ( industry, mining, manufacturing, construction)]]/Tabella13[[#This Row],[ITALY - total economic activities ]]</f>
        <v>0.27100888619533214</v>
      </c>
      <c r="I30" s="185">
        <v>103034</v>
      </c>
      <c r="J30" s="32"/>
      <c r="K30" s="185">
        <v>1125887.8999999999</v>
      </c>
      <c r="L30" s="45">
        <f>Tabella13[[#This Row],[ITALY - TERTIARY (services, Public Administration...)]]/Tabella13[[#This Row],[ITALY - total economic activities ]]</f>
        <v>0.70951923647120563</v>
      </c>
      <c r="M30" s="185">
        <v>262363.09999999998</v>
      </c>
      <c r="N30" s="224">
        <v>56624.5</v>
      </c>
      <c r="O30" s="224">
        <v>1210780.8999999999</v>
      </c>
      <c r="P30" s="224">
        <v>19337.7</v>
      </c>
      <c r="Q30" s="224">
        <v>346292.8</v>
      </c>
      <c r="R30" s="224">
        <v>846880</v>
      </c>
      <c r="S30" s="224">
        <v>374788.1</v>
      </c>
      <c r="T30" s="224">
        <v>13952</v>
      </c>
      <c r="U30" s="224">
        <v>83289.7</v>
      </c>
      <c r="V30" s="224">
        <v>278457.2</v>
      </c>
      <c r="W30" s="223">
        <v>87718.1</v>
      </c>
      <c r="X30" s="185">
        <v>3557</v>
      </c>
      <c r="Y30" s="192">
        <v>130200</v>
      </c>
      <c r="Z30" s="185">
        <v>17356.8</v>
      </c>
      <c r="AA30" s="192">
        <v>325800</v>
      </c>
      <c r="AB30" s="185">
        <v>6395.6</v>
      </c>
      <c r="AC30" s="192">
        <v>159700</v>
      </c>
      <c r="AD30" s="185">
        <v>67228.2</v>
      </c>
      <c r="AE30" s="192">
        <v>1208400</v>
      </c>
      <c r="AF30" s="185">
        <v>27293.8</v>
      </c>
      <c r="AG30" s="192">
        <v>617800</v>
      </c>
      <c r="AH30" s="224">
        <v>3345.3</v>
      </c>
      <c r="AI30" s="192">
        <f t="shared" si="13"/>
        <v>1664400</v>
      </c>
      <c r="AN30" s="96">
        <v>2008</v>
      </c>
      <c r="AO30" s="39">
        <f t="shared" si="8"/>
        <v>87718.1</v>
      </c>
      <c r="AP30" s="211">
        <f t="shared" si="9"/>
        <v>4.0550353917834514E-2</v>
      </c>
      <c r="AQ30" s="211">
        <f t="shared" si="10"/>
        <v>0.1978702229072449</v>
      </c>
      <c r="AR30" s="173">
        <f t="shared" si="11"/>
        <v>7.2910835962019235E-2</v>
      </c>
      <c r="AS30" s="173">
        <f>(Tabella13[[#This Row],[SICILY - SECONDARY ( industry, mining, manufacturing, construction) - MILLION €]]-Tabella13[[#This Row],[SICILY - SECONDARY (only construction)]])/AO30</f>
        <v>0.12495938694522565</v>
      </c>
      <c r="AT30" s="213">
        <f t="shared" si="12"/>
        <v>0.76641194918722577</v>
      </c>
      <c r="AU30" s="73">
        <f t="shared" si="14"/>
        <v>1.0048325260123052</v>
      </c>
      <c r="AV30" s="73"/>
      <c r="AW30" s="96">
        <v>2008</v>
      </c>
      <c r="AX30" s="185">
        <f>Tabella13[[#This Row],[SICILY - PRIMARY (agricolture, forestry, fishing) - MILLION €]]</f>
        <v>3557</v>
      </c>
      <c r="AY30" s="185">
        <f>Tabella13[[#This Row],[SICILY - SECONDARY ( industry, mining, manufacturing, construction) - MILLION €]]</f>
        <v>17356.8</v>
      </c>
      <c r="AZ30" s="185">
        <f>Tabella13[[#This Row],[SICILYY - TERTIARY (services, Public Administration...)]]</f>
        <v>67228.2</v>
      </c>
      <c r="BA30" s="73"/>
      <c r="BB30" s="73"/>
      <c r="BC30" s="73"/>
      <c r="BD30" s="73"/>
      <c r="BE30" s="73"/>
    </row>
    <row r="31" spans="1:68" ht="15" thickBot="1" x14ac:dyDescent="0.35">
      <c r="A31" s="216">
        <v>2009</v>
      </c>
      <c r="B31" s="223">
        <v>1500408.5</v>
      </c>
      <c r="C31" s="185">
        <v>32704.1</v>
      </c>
      <c r="D31" s="32"/>
      <c r="E31" s="44">
        <f>Tabella13[[#This Row],[ITALY - PRIMARY (agricolture, forestry, fishing)]]/Tabella13[[#This Row],[ITALY - total economic activities ]]</f>
        <v>2.1796797338858049E-2</v>
      </c>
      <c r="F31" s="185">
        <v>366872</v>
      </c>
      <c r="G31" s="32"/>
      <c r="H31" s="44">
        <f>Tabella13[[#This Row],[ITALY - SECONDARY ( industry, mining, manufacturing, construction)]]/Tabella13[[#This Row],[ITALY - total economic activities ]]</f>
        <v>0.24451474381810021</v>
      </c>
      <c r="I31" s="185">
        <v>93829.9</v>
      </c>
      <c r="J31" s="32"/>
      <c r="K31" s="185">
        <v>1101233.8</v>
      </c>
      <c r="L31" s="45">
        <f>Tabella13[[#This Row],[ITALY - TERTIARY (services, Public Administration...)]]/Tabella13[[#This Row],[ITALY - total economic activities ]]</f>
        <v>0.73395598598648304</v>
      </c>
      <c r="M31" s="185">
        <v>262785.40000000002</v>
      </c>
      <c r="N31" s="224">
        <v>56570.6</v>
      </c>
      <c r="O31" s="224">
        <v>1142243.7</v>
      </c>
      <c r="P31" s="224">
        <v>19363.2</v>
      </c>
      <c r="Q31" s="224">
        <v>294926.09999999998</v>
      </c>
      <c r="R31" s="224">
        <v>828210.6</v>
      </c>
      <c r="S31" s="224">
        <v>357039.7</v>
      </c>
      <c r="T31" s="224">
        <v>13379.6</v>
      </c>
      <c r="U31" s="224">
        <v>71556.399999999994</v>
      </c>
      <c r="V31" s="224">
        <v>272474.90000000002</v>
      </c>
      <c r="W31" s="223">
        <v>83831.5</v>
      </c>
      <c r="X31" s="185">
        <v>3483.6</v>
      </c>
      <c r="Y31" s="192">
        <v>122700</v>
      </c>
      <c r="Z31" s="185">
        <v>14690.7</v>
      </c>
      <c r="AA31" s="192">
        <v>297900</v>
      </c>
      <c r="AB31" s="185">
        <v>5824.3</v>
      </c>
      <c r="AC31" s="192">
        <v>141500</v>
      </c>
      <c r="AD31" s="185">
        <v>65877.2</v>
      </c>
      <c r="AE31" s="192">
        <v>1215700</v>
      </c>
      <c r="AF31" s="185">
        <v>27201</v>
      </c>
      <c r="AG31" s="192">
        <v>616500</v>
      </c>
      <c r="AH31" s="224">
        <v>3347.8</v>
      </c>
      <c r="AI31" s="192">
        <f t="shared" si="13"/>
        <v>1636300</v>
      </c>
      <c r="AN31" s="96">
        <v>2009</v>
      </c>
      <c r="AO31" s="39">
        <f t="shared" si="8"/>
        <v>83831.5</v>
      </c>
      <c r="AP31" s="211">
        <f t="shared" si="9"/>
        <v>4.1554785492326871E-2</v>
      </c>
      <c r="AQ31" s="211">
        <f t="shared" si="10"/>
        <v>0.17524081043521827</v>
      </c>
      <c r="AR31" s="173">
        <f t="shared" si="11"/>
        <v>6.9476270852841721E-2</v>
      </c>
      <c r="AS31" s="173">
        <f>(Tabella13[[#This Row],[SICILY - SECONDARY ( industry, mining, manufacturing, construction) - MILLION €]]-Tabella13[[#This Row],[SICILY - SECONDARY (only construction)]])/AO31</f>
        <v>0.10576453958237657</v>
      </c>
      <c r="AT31" s="213">
        <f t="shared" si="12"/>
        <v>0.78582871593613379</v>
      </c>
      <c r="AU31" s="73">
        <f t="shared" si="14"/>
        <v>1.0026243118636788</v>
      </c>
      <c r="AV31" s="73"/>
      <c r="AW31" s="96">
        <v>2009</v>
      </c>
      <c r="AX31" s="185">
        <f>Tabella13[[#This Row],[SICILY - PRIMARY (agricolture, forestry, fishing) - MILLION €]]</f>
        <v>3483.6</v>
      </c>
      <c r="AY31" s="185">
        <f>Tabella13[[#This Row],[SICILY - SECONDARY ( industry, mining, manufacturing, construction) - MILLION €]]</f>
        <v>14690.7</v>
      </c>
      <c r="AZ31" s="185">
        <f>Tabella13[[#This Row],[SICILYY - TERTIARY (services, Public Administration...)]]</f>
        <v>65877.2</v>
      </c>
      <c r="BA31" s="73"/>
      <c r="BB31" s="73"/>
      <c r="BC31" s="73"/>
      <c r="BD31" s="73"/>
      <c r="BE31" s="73"/>
    </row>
    <row r="32" spans="1:68" ht="15" thickBot="1" x14ac:dyDescent="0.35">
      <c r="A32" s="216">
        <v>2010</v>
      </c>
      <c r="B32" s="223">
        <v>1527820.4</v>
      </c>
      <c r="C32" s="185">
        <v>32946.300000000003</v>
      </c>
      <c r="D32" s="32"/>
      <c r="E32" s="44">
        <f>Tabella13[[#This Row],[ITALY - PRIMARY (agricolture, forestry, fishing)]]/Tabella13[[#This Row],[ITALY - total economic activities ]]</f>
        <v>2.1564249305743008E-2</v>
      </c>
      <c r="F32" s="185">
        <v>380615.3</v>
      </c>
      <c r="G32" s="32"/>
      <c r="H32" s="44">
        <f>Tabella13[[#This Row],[ITALY - SECONDARY ( industry, mining, manufacturing, construction)]]/Tabella13[[#This Row],[ITALY - total economic activities ]]</f>
        <v>0.24912306446490701</v>
      </c>
      <c r="I32" s="185">
        <v>88436.3</v>
      </c>
      <c r="J32" s="32"/>
      <c r="K32" s="185">
        <v>1114739.1000000001</v>
      </c>
      <c r="L32" s="45">
        <f>Tabella13[[#This Row],[ITALY - TERTIARY (services, Public Administration...)]]/Tabella13[[#This Row],[ITALY - total economic activities ]]</f>
        <v>0.7296270556408333</v>
      </c>
      <c r="M32" s="185">
        <v>263548.7</v>
      </c>
      <c r="N32" s="224">
        <v>55173.2</v>
      </c>
      <c r="O32" s="224">
        <v>1171295.8</v>
      </c>
      <c r="P32" s="224">
        <v>19511.599999999999</v>
      </c>
      <c r="Q32" s="224">
        <v>311401.8</v>
      </c>
      <c r="R32" s="224">
        <v>840706.4</v>
      </c>
      <c r="S32" s="224">
        <v>355426.1</v>
      </c>
      <c r="T32" s="224">
        <v>13473.3</v>
      </c>
      <c r="U32" s="224">
        <v>68718.3</v>
      </c>
      <c r="V32" s="224">
        <v>273524.90000000002</v>
      </c>
      <c r="W32" s="223">
        <v>83636.899999999994</v>
      </c>
      <c r="X32" s="185">
        <v>3479.5</v>
      </c>
      <c r="Y32" s="192">
        <v>119000</v>
      </c>
      <c r="Z32" s="185">
        <v>14120.1</v>
      </c>
      <c r="AA32" s="192">
        <v>274600</v>
      </c>
      <c r="AB32" s="185">
        <v>4896.6000000000004</v>
      </c>
      <c r="AC32" s="192">
        <v>124800</v>
      </c>
      <c r="AD32" s="185">
        <v>66218.899999999994</v>
      </c>
      <c r="AE32" s="192">
        <v>1213700</v>
      </c>
      <c r="AF32" s="185">
        <v>27086.5</v>
      </c>
      <c r="AG32" s="192">
        <v>610800</v>
      </c>
      <c r="AH32" s="224">
        <v>2988.9</v>
      </c>
      <c r="AI32" s="192">
        <f t="shared" si="13"/>
        <v>1607300</v>
      </c>
      <c r="AN32" s="96">
        <v>2010</v>
      </c>
      <c r="AO32" s="39">
        <f t="shared" si="8"/>
        <v>83636.899999999994</v>
      </c>
      <c r="AP32" s="211">
        <f t="shared" si="9"/>
        <v>4.1602450592979894E-2</v>
      </c>
      <c r="AQ32" s="211">
        <f t="shared" si="10"/>
        <v>0.16882619991893533</v>
      </c>
      <c r="AR32" s="173">
        <f t="shared" si="11"/>
        <v>5.8545928890238644E-2</v>
      </c>
      <c r="AS32" s="173">
        <f>(Tabella13[[#This Row],[SICILY - SECONDARY ( industry, mining, manufacturing, construction) - MILLION €]]-Tabella13[[#This Row],[SICILY - SECONDARY (only construction)]])/AO32</f>
        <v>0.11028027102869667</v>
      </c>
      <c r="AT32" s="213">
        <f t="shared" si="12"/>
        <v>0.79174263991133098</v>
      </c>
      <c r="AU32" s="73">
        <f t="shared" si="14"/>
        <v>1.0021712904232463</v>
      </c>
      <c r="AV32" s="73"/>
      <c r="AW32" s="96">
        <v>2010</v>
      </c>
      <c r="AX32" s="185">
        <f>Tabella13[[#This Row],[SICILY - PRIMARY (agricolture, forestry, fishing) - MILLION €]]</f>
        <v>3479.5</v>
      </c>
      <c r="AY32" s="185">
        <f>Tabella13[[#This Row],[SICILY - SECONDARY ( industry, mining, manufacturing, construction) - MILLION €]]</f>
        <v>14120.1</v>
      </c>
      <c r="AZ32" s="185">
        <f>Tabella13[[#This Row],[SICILYY - TERTIARY (services, Public Administration...)]]</f>
        <v>66218.899999999994</v>
      </c>
      <c r="BA32" s="73"/>
      <c r="BB32" s="73"/>
      <c r="BC32" s="73"/>
      <c r="BD32" s="73"/>
      <c r="BE32" s="73"/>
    </row>
    <row r="33" spans="1:57" s="282" customFormat="1" ht="15" thickBot="1" x14ac:dyDescent="0.35">
      <c r="A33" s="279">
        <v>2011</v>
      </c>
      <c r="B33" s="223">
        <v>1538964.8</v>
      </c>
      <c r="C33" s="185">
        <v>33706.300000000003</v>
      </c>
      <c r="D33" s="185"/>
      <c r="E33" s="280">
        <f>Tabella13[[#This Row],[ITALY - PRIMARY (agricolture, forestry, fishing)]]/Tabella13[[#This Row],[ITALY - total economic activities ]]</f>
        <v>2.1901930440514299E-2</v>
      </c>
      <c r="F33" s="185">
        <v>380861.4</v>
      </c>
      <c r="G33" s="185"/>
      <c r="H33" s="280">
        <f>Tabella13[[#This Row],[ITALY - SECONDARY ( industry, mining, manufacturing, construction)]]/Tabella13[[#This Row],[ITALY - total economic activities ]]</f>
        <v>0.24747895468434367</v>
      </c>
      <c r="I33" s="185">
        <v>85235</v>
      </c>
      <c r="J33" s="185"/>
      <c r="K33" s="185">
        <v>1124842.8999999999</v>
      </c>
      <c r="L33" s="281">
        <f>Tabella13[[#This Row],[ITALY - TERTIARY (services, Public Administration...)]]/Tabella13[[#This Row],[ITALY - total economic activities ]]</f>
        <v>0.73090879011657695</v>
      </c>
      <c r="M33" s="185">
        <v>262647.40000000002</v>
      </c>
      <c r="N33" s="224">
        <v>56071.8</v>
      </c>
      <c r="O33" s="224">
        <v>1183785.6000000001</v>
      </c>
      <c r="P33" s="224">
        <v>20201.599999999999</v>
      </c>
      <c r="Q33" s="224">
        <v>312762.5</v>
      </c>
      <c r="R33" s="224">
        <v>851122</v>
      </c>
      <c r="S33" s="224">
        <v>353919</v>
      </c>
      <c r="T33" s="224">
        <v>13526.2</v>
      </c>
      <c r="U33" s="224">
        <v>67405.8</v>
      </c>
      <c r="V33" s="224">
        <v>273236.59999999998</v>
      </c>
      <c r="W33" s="223">
        <v>82386</v>
      </c>
      <c r="X33" s="185">
        <v>3274.6</v>
      </c>
      <c r="Y33" s="192">
        <v>117700</v>
      </c>
      <c r="Z33" s="185">
        <v>13302</v>
      </c>
      <c r="AA33" s="192">
        <v>265600</v>
      </c>
      <c r="AB33" s="185">
        <v>4478.8</v>
      </c>
      <c r="AC33" s="192">
        <v>118400</v>
      </c>
      <c r="AD33" s="185">
        <v>65916.100000000006</v>
      </c>
      <c r="AE33" s="192">
        <v>1205600</v>
      </c>
      <c r="AF33" s="185">
        <v>26754.400000000001</v>
      </c>
      <c r="AG33" s="192">
        <v>608900</v>
      </c>
      <c r="AH33" s="224">
        <v>2998.6</v>
      </c>
      <c r="AI33" s="192">
        <f t="shared" si="13"/>
        <v>1588900</v>
      </c>
      <c r="AN33" s="283">
        <v>2011</v>
      </c>
      <c r="AO33" s="60">
        <f t="shared" si="8"/>
        <v>82386</v>
      </c>
      <c r="AP33" s="211">
        <f t="shared" si="9"/>
        <v>3.9747044400747701E-2</v>
      </c>
      <c r="AQ33" s="211">
        <f t="shared" si="10"/>
        <v>0.16145947126939042</v>
      </c>
      <c r="AR33" s="211">
        <f t="shared" si="11"/>
        <v>5.4363605466948267E-2</v>
      </c>
      <c r="AS33" s="211">
        <f>(Tabella13[[#This Row],[SICILY - SECONDARY ( industry, mining, manufacturing, construction) - MILLION €]]-Tabella13[[#This Row],[SICILY - SECONDARY (only construction)]])/AO33</f>
        <v>0.10709586580244217</v>
      </c>
      <c r="AT33" s="213">
        <f t="shared" si="12"/>
        <v>0.80008860728764608</v>
      </c>
      <c r="AU33" s="284">
        <f t="shared" si="14"/>
        <v>1.0012951229577842</v>
      </c>
      <c r="AV33" s="284"/>
      <c r="AW33" s="283">
        <v>2011</v>
      </c>
      <c r="AX33" s="185">
        <f>Tabella13[[#This Row],[SICILY - PRIMARY (agricolture, forestry, fishing) - MILLION €]]</f>
        <v>3274.6</v>
      </c>
      <c r="AY33" s="185">
        <f>Tabella13[[#This Row],[SICILY - SECONDARY ( industry, mining, manufacturing, construction) - MILLION €]]</f>
        <v>13302</v>
      </c>
      <c r="AZ33" s="185">
        <f>Tabella13[[#This Row],[SICILYY - TERTIARY (services, Public Administration...)]]</f>
        <v>65916.100000000006</v>
      </c>
      <c r="BA33" s="284"/>
      <c r="BB33" s="284"/>
      <c r="BC33" s="284"/>
      <c r="BD33" s="284"/>
      <c r="BE33" s="284"/>
    </row>
    <row r="34" spans="1:57" ht="15" thickBot="1" x14ac:dyDescent="0.35">
      <c r="A34" s="216">
        <v>2012</v>
      </c>
      <c r="B34" s="223">
        <v>1497810</v>
      </c>
      <c r="C34" s="185">
        <v>33066.699999999997</v>
      </c>
      <c r="D34" s="32"/>
      <c r="E34" s="44">
        <f>Tabella13[[#This Row],[ITALY - PRIMARY (agricolture, forestry, fishing)]]/Tabella13[[#This Row],[ITALY - total economic activities ]]</f>
        <v>2.2076698646690835E-2</v>
      </c>
      <c r="F34" s="185">
        <v>362199.9</v>
      </c>
      <c r="G34" s="32"/>
      <c r="H34" s="44">
        <f>Tabella13[[#This Row],[ITALY - SECONDARY ( industry, mining, manufacturing, construction)]]/Tabella13[[#This Row],[ITALY - total economic activities ]]</f>
        <v>0.24181965669878022</v>
      </c>
      <c r="I34" s="185">
        <v>77199.8</v>
      </c>
      <c r="J34" s="32"/>
      <c r="K34" s="185">
        <v>1102740.8999999999</v>
      </c>
      <c r="L34" s="45">
        <f>Tabella13[[#This Row],[ITALY - TERTIARY (services, Public Administration...)]]/Tabella13[[#This Row],[ITALY - total economic activities ]]</f>
        <v>0.73623550383559988</v>
      </c>
      <c r="M34" s="185">
        <v>256535</v>
      </c>
      <c r="N34" s="224">
        <v>55438.1</v>
      </c>
      <c r="O34" s="224">
        <v>1149243.2</v>
      </c>
      <c r="P34" s="224">
        <v>19872.900000000001</v>
      </c>
      <c r="Q34" s="224">
        <v>298323.59999999998</v>
      </c>
      <c r="R34" s="224">
        <v>831209.1</v>
      </c>
      <c r="S34" s="224">
        <v>347389.8</v>
      </c>
      <c r="T34" s="224">
        <v>13211.3</v>
      </c>
      <c r="U34" s="224">
        <v>63225.5</v>
      </c>
      <c r="V34" s="224">
        <v>271052.5</v>
      </c>
      <c r="W34" s="223">
        <v>80734.899999999994</v>
      </c>
      <c r="X34" s="185">
        <v>3320.9</v>
      </c>
      <c r="Y34" s="192">
        <v>120300</v>
      </c>
      <c r="Z34" s="185">
        <v>12520.3</v>
      </c>
      <c r="AA34" s="192">
        <v>253000</v>
      </c>
      <c r="AB34" s="185">
        <v>4007.2</v>
      </c>
      <c r="AC34" s="192">
        <v>109600</v>
      </c>
      <c r="AD34" s="185">
        <v>64971.8</v>
      </c>
      <c r="AE34" s="192">
        <v>1198700</v>
      </c>
      <c r="AF34" s="185">
        <v>25919.3</v>
      </c>
      <c r="AG34" s="192">
        <v>606900</v>
      </c>
      <c r="AH34" s="224">
        <v>2983.9</v>
      </c>
      <c r="AI34" s="192">
        <f t="shared" si="13"/>
        <v>1572000</v>
      </c>
      <c r="AN34" s="96">
        <v>2012</v>
      </c>
      <c r="AO34" s="39">
        <f t="shared" si="8"/>
        <v>80734.899999999994</v>
      </c>
      <c r="AP34" s="211">
        <f t="shared" si="9"/>
        <v>4.1133388410712103E-2</v>
      </c>
      <c r="AQ34" s="211">
        <f t="shared" si="10"/>
        <v>0.15507915412046092</v>
      </c>
      <c r="AR34" s="173">
        <f t="shared" si="11"/>
        <v>4.9634049215395076E-2</v>
      </c>
      <c r="AS34" s="173">
        <f>(Tabella13[[#This Row],[SICILY - SECONDARY ( industry, mining, manufacturing, construction) - MILLION €]]-Tabella13[[#This Row],[SICILY - SECONDARY (only construction)]])/AO34</f>
        <v>0.10544510490506583</v>
      </c>
      <c r="AT34" s="213">
        <f t="shared" si="12"/>
        <v>0.80475482102535589</v>
      </c>
      <c r="AU34" s="73">
        <f t="shared" si="14"/>
        <v>1.0009673635565288</v>
      </c>
      <c r="AV34" s="73"/>
      <c r="AW34" s="96">
        <v>2012</v>
      </c>
      <c r="AX34" s="185">
        <f>Tabella13[[#This Row],[SICILY - PRIMARY (agricolture, forestry, fishing) - MILLION €]]</f>
        <v>3320.9</v>
      </c>
      <c r="AY34" s="185">
        <f>Tabella13[[#This Row],[SICILY - SECONDARY ( industry, mining, manufacturing, construction) - MILLION €]]</f>
        <v>12520.3</v>
      </c>
      <c r="AZ34" s="185">
        <f>Tabella13[[#This Row],[SICILYY - TERTIARY (services, Public Administration...)]]</f>
        <v>64971.8</v>
      </c>
      <c r="BA34" s="73"/>
      <c r="BB34" s="73"/>
      <c r="BC34" s="73"/>
      <c r="BD34" s="73"/>
      <c r="BE34" s="73"/>
    </row>
    <row r="35" spans="1:57" ht="15" thickBot="1" x14ac:dyDescent="0.35">
      <c r="A35" s="216">
        <v>2013</v>
      </c>
      <c r="B35" s="223">
        <v>1474417.6</v>
      </c>
      <c r="C35" s="185">
        <v>33396.800000000003</v>
      </c>
      <c r="D35" s="32"/>
      <c r="E35" s="44">
        <f>Tabella13[[#This Row],[ITALY - PRIMARY (agricolture, forestry, fishing)]]/Tabella13[[#This Row],[ITALY - total economic activities ]]</f>
        <v>2.2650841932434881E-2</v>
      </c>
      <c r="F35" s="185">
        <v>351010.7</v>
      </c>
      <c r="G35" s="32"/>
      <c r="H35" s="44">
        <f>Tabella13[[#This Row],[ITALY - SECONDARY ( industry, mining, manufacturing, construction)]]/Tabella13[[#This Row],[ITALY - total economic activities ]]</f>
        <v>0.23806735622255187</v>
      </c>
      <c r="I35" s="185">
        <v>71751.5</v>
      </c>
      <c r="J35" s="32"/>
      <c r="K35" s="185">
        <v>1090092.5</v>
      </c>
      <c r="L35" s="45">
        <f>Tabella13[[#This Row],[ITALY - TERTIARY (services, Public Administration...)]]/Tabella13[[#This Row],[ITALY - total economic activities ]]</f>
        <v>0.73933768831842483</v>
      </c>
      <c r="M35" s="185">
        <v>254154.4</v>
      </c>
      <c r="N35" s="224">
        <v>52930.2</v>
      </c>
      <c r="O35" s="224">
        <v>1134938.5</v>
      </c>
      <c r="P35" s="224">
        <v>20149.099999999999</v>
      </c>
      <c r="Q35" s="224">
        <v>291245</v>
      </c>
      <c r="R35" s="224">
        <v>823633.4</v>
      </c>
      <c r="S35" s="224">
        <v>338172.6</v>
      </c>
      <c r="T35" s="224">
        <v>13260.9</v>
      </c>
      <c r="U35" s="224">
        <v>58927.1</v>
      </c>
      <c r="V35" s="224">
        <v>266008.40000000002</v>
      </c>
      <c r="W35" s="223">
        <v>78883.8</v>
      </c>
      <c r="X35" s="185">
        <v>3270.1</v>
      </c>
      <c r="Y35" s="192">
        <v>114000</v>
      </c>
      <c r="Z35" s="185">
        <v>11557.4</v>
      </c>
      <c r="AA35" s="192">
        <v>230000</v>
      </c>
      <c r="AB35" s="185">
        <v>3679.4</v>
      </c>
      <c r="AC35" s="192">
        <v>96300</v>
      </c>
      <c r="AD35" s="185">
        <v>64094.3</v>
      </c>
      <c r="AE35" s="192">
        <v>1183100</v>
      </c>
      <c r="AF35" s="185">
        <v>25676.3</v>
      </c>
      <c r="AG35" s="192">
        <v>598100</v>
      </c>
      <c r="AH35" s="224">
        <v>2791.2</v>
      </c>
      <c r="AI35" s="192">
        <f t="shared" si="13"/>
        <v>1527100</v>
      </c>
      <c r="AN35" s="96">
        <v>2013</v>
      </c>
      <c r="AO35" s="39">
        <f t="shared" si="8"/>
        <v>78883.8</v>
      </c>
      <c r="AP35" s="211">
        <f t="shared" si="9"/>
        <v>4.1454645947583656E-2</v>
      </c>
      <c r="AQ35" s="211">
        <f t="shared" si="10"/>
        <v>0.14651170455784329</v>
      </c>
      <c r="AR35" s="173">
        <f t="shared" si="11"/>
        <v>4.664329051085267E-2</v>
      </c>
      <c r="AS35" s="173">
        <f>(Tabella13[[#This Row],[SICILY - SECONDARY ( industry, mining, manufacturing, construction) - MILLION €]]-Tabella13[[#This Row],[SICILY - SECONDARY (only construction)]])/AO35</f>
        <v>9.9868414046990636E-2</v>
      </c>
      <c r="AT35" s="213">
        <f t="shared" si="12"/>
        <v>0.81251537070982893</v>
      </c>
      <c r="AU35" s="73">
        <f t="shared" si="14"/>
        <v>1.0004817212152559</v>
      </c>
      <c r="AV35" s="73"/>
      <c r="AW35" s="96">
        <v>2013</v>
      </c>
      <c r="AX35" s="185">
        <f>Tabella13[[#This Row],[SICILY - PRIMARY (agricolture, forestry, fishing) - MILLION €]]</f>
        <v>3270.1</v>
      </c>
      <c r="AY35" s="185">
        <f>Tabella13[[#This Row],[SICILY - SECONDARY ( industry, mining, manufacturing, construction) - MILLION €]]</f>
        <v>11557.4</v>
      </c>
      <c r="AZ35" s="185">
        <f>Tabella13[[#This Row],[SICILYY - TERTIARY (services, Public Administration...)]]</f>
        <v>64094.3</v>
      </c>
      <c r="BA35" s="73"/>
      <c r="BB35" s="73"/>
      <c r="BC35" s="73"/>
      <c r="BD35" s="73"/>
      <c r="BE35" s="73"/>
    </row>
    <row r="36" spans="1:57" ht="15" thickBot="1" x14ac:dyDescent="0.35">
      <c r="A36" s="216">
        <v>2014</v>
      </c>
      <c r="B36" s="223">
        <v>1475207.6</v>
      </c>
      <c r="C36" s="185">
        <v>32639.1</v>
      </c>
      <c r="D36" s="32"/>
      <c r="E36" s="44">
        <f>Tabella13[[#This Row],[ITALY - PRIMARY (agricolture, forestry, fishing)]]/Tabella13[[#This Row],[ITALY - total economic activities ]]</f>
        <v>2.2125089377251037E-2</v>
      </c>
      <c r="F36" s="185">
        <v>343542</v>
      </c>
      <c r="G36" s="32"/>
      <c r="H36" s="44">
        <f>Tabella13[[#This Row],[ITALY - SECONDARY ( industry, mining, manufacturing, construction)]]/Tabella13[[#This Row],[ITALY - total economic activities ]]</f>
        <v>0.23287705404988421</v>
      </c>
      <c r="I36" s="185">
        <v>66239.199999999997</v>
      </c>
      <c r="J36" s="32"/>
      <c r="K36" s="185">
        <v>1099040.5</v>
      </c>
      <c r="L36" s="45">
        <f>Tabella13[[#This Row],[ITALY - TERTIARY (services, Public Administration...)]]/Tabella13[[#This Row],[ITALY - total economic activities ]]</f>
        <v>0.7450073467625844</v>
      </c>
      <c r="M36" s="185">
        <v>255170.1</v>
      </c>
      <c r="N36" s="224">
        <v>54054</v>
      </c>
      <c r="O36" s="224">
        <v>1138759.3</v>
      </c>
      <c r="P36" s="224">
        <v>20159.099999999999</v>
      </c>
      <c r="Q36" s="224">
        <v>287415.2</v>
      </c>
      <c r="R36" s="224">
        <v>831213.9</v>
      </c>
      <c r="S36" s="224">
        <v>335194.40000000002</v>
      </c>
      <c r="T36" s="224">
        <v>12469.3</v>
      </c>
      <c r="U36" s="224">
        <v>55342.8</v>
      </c>
      <c r="V36" s="224">
        <v>267357.09999999998</v>
      </c>
      <c r="W36" s="223">
        <v>77050.2</v>
      </c>
      <c r="X36" s="185">
        <v>3052.2</v>
      </c>
      <c r="Y36" s="192">
        <v>114600</v>
      </c>
      <c r="Z36" s="185">
        <v>9697.4</v>
      </c>
      <c r="AA36" s="192">
        <v>220900</v>
      </c>
      <c r="AB36" s="185">
        <v>3385.9</v>
      </c>
      <c r="AC36" s="192">
        <v>91600</v>
      </c>
      <c r="AD36" s="185">
        <v>64291.4</v>
      </c>
      <c r="AE36" s="192">
        <v>1181900</v>
      </c>
      <c r="AF36" s="185">
        <v>25796.6</v>
      </c>
      <c r="AG36" s="192">
        <v>598700</v>
      </c>
      <c r="AH36" s="224">
        <v>2833.6</v>
      </c>
      <c r="AI36" s="192">
        <f t="shared" si="13"/>
        <v>1517400</v>
      </c>
      <c r="AN36" s="96">
        <v>2014</v>
      </c>
      <c r="AO36" s="39">
        <f t="shared" si="8"/>
        <v>77050.2</v>
      </c>
      <c r="AP36" s="211">
        <f t="shared" si="9"/>
        <v>3.9613135332549426E-2</v>
      </c>
      <c r="AQ36" s="211">
        <f t="shared" si="10"/>
        <v>0.12585820672756204</v>
      </c>
      <c r="AR36" s="173">
        <f t="shared" si="11"/>
        <v>4.3944078016669656E-2</v>
      </c>
      <c r="AS36" s="173">
        <f>(Tabella13[[#This Row],[SICILY - SECONDARY ( industry, mining, manufacturing, construction) - MILLION €]]-Tabella13[[#This Row],[SICILY - SECONDARY (only construction)]])/AO36</f>
        <v>8.1914128710892375E-2</v>
      </c>
      <c r="AT36" s="213">
        <f t="shared" si="12"/>
        <v>0.83440925526474952</v>
      </c>
      <c r="AU36" s="73">
        <f t="shared" si="14"/>
        <v>0.99988059732486101</v>
      </c>
      <c r="AV36" s="73"/>
      <c r="AW36" s="96">
        <v>2014</v>
      </c>
      <c r="AX36" s="185">
        <f>Tabella13[[#This Row],[SICILY - PRIMARY (agricolture, forestry, fishing) - MILLION €]]</f>
        <v>3052.2</v>
      </c>
      <c r="AY36" s="185">
        <f>Tabella13[[#This Row],[SICILY - SECONDARY ( industry, mining, manufacturing, construction) - MILLION €]]</f>
        <v>9697.4</v>
      </c>
      <c r="AZ36" s="185">
        <f>Tabella13[[#This Row],[SICILYY - TERTIARY (services, Public Administration...)]]</f>
        <v>64291.4</v>
      </c>
      <c r="BA36" s="73"/>
      <c r="BB36" s="73"/>
      <c r="BC36" s="73"/>
      <c r="BD36" s="73"/>
      <c r="BE36" s="73"/>
    </row>
    <row r="37" spans="1:57" ht="15" thickBot="1" x14ac:dyDescent="0.35">
      <c r="A37" s="216">
        <v>2015</v>
      </c>
      <c r="B37" s="223">
        <v>1488049</v>
      </c>
      <c r="C37" s="185">
        <v>34187</v>
      </c>
      <c r="D37" s="32"/>
      <c r="E37" s="44">
        <f>Tabella13[[#This Row],[ITALY - PRIMARY (agricolture, forestry, fishing)]]/Tabella13[[#This Row],[ITALY - total economic activities ]]</f>
        <v>2.2974377859868861E-2</v>
      </c>
      <c r="F37" s="185">
        <v>345247.2</v>
      </c>
      <c r="G37" s="32"/>
      <c r="H37" s="44">
        <f>Tabella13[[#This Row],[ITALY - SECONDARY ( industry, mining, manufacturing, construction)]]/Tabella13[[#This Row],[ITALY - total economic activities ]]</f>
        <v>0.23201332751811266</v>
      </c>
      <c r="I37" s="185">
        <v>64622.7</v>
      </c>
      <c r="J37" s="32"/>
      <c r="K37" s="185">
        <v>1108614.8</v>
      </c>
      <c r="L37" s="45">
        <f>Tabella13[[#This Row],[ITALY - TERTIARY (services, Public Administration...)]]/Tabella13[[#This Row],[ITALY - total economic activities ]]</f>
        <v>0.74501229462201857</v>
      </c>
      <c r="M37" s="185">
        <v>253158.39999999999</v>
      </c>
      <c r="N37" s="224">
        <v>54618.3</v>
      </c>
      <c r="O37" s="224">
        <v>1146683.1000000001</v>
      </c>
      <c r="P37" s="224">
        <v>20720</v>
      </c>
      <c r="Q37" s="224">
        <v>286665</v>
      </c>
      <c r="R37" s="224">
        <v>839298.1</v>
      </c>
      <c r="S37" s="224">
        <v>340215</v>
      </c>
      <c r="T37" s="224">
        <v>13467</v>
      </c>
      <c r="U37" s="224">
        <v>57890.1</v>
      </c>
      <c r="V37" s="224">
        <v>268858</v>
      </c>
      <c r="W37" s="223">
        <v>77446.8</v>
      </c>
      <c r="X37" s="185">
        <v>3253.1</v>
      </c>
      <c r="Y37" s="192">
        <v>116200</v>
      </c>
      <c r="Z37" s="185">
        <v>10205.200000000001</v>
      </c>
      <c r="AA37" s="192">
        <v>220400</v>
      </c>
      <c r="AB37" s="185">
        <v>3441</v>
      </c>
      <c r="AC37" s="192">
        <v>91700</v>
      </c>
      <c r="AD37" s="185">
        <v>63988.5</v>
      </c>
      <c r="AE37" s="192">
        <v>1184400</v>
      </c>
      <c r="AF37" s="185">
        <v>25422.5</v>
      </c>
      <c r="AG37" s="192">
        <v>597200</v>
      </c>
      <c r="AH37" s="224">
        <v>2726.7</v>
      </c>
      <c r="AI37" s="192">
        <f t="shared" si="13"/>
        <v>1521000</v>
      </c>
      <c r="AN37" s="96">
        <v>2015</v>
      </c>
      <c r="AO37" s="39">
        <f t="shared" si="8"/>
        <v>77446.8</v>
      </c>
      <c r="AP37" s="211">
        <f t="shared" si="9"/>
        <v>4.2004317802672282E-2</v>
      </c>
      <c r="AQ37" s="211">
        <f t="shared" si="10"/>
        <v>0.13177045404070925</v>
      </c>
      <c r="AR37" s="173">
        <f t="shared" si="11"/>
        <v>4.4430499387966962E-2</v>
      </c>
      <c r="AS37" s="173">
        <f>(Tabella13[[#This Row],[SICILY - SECONDARY ( industry, mining, manufacturing, construction) - MILLION €]]-Tabella13[[#This Row],[SICILY - SECONDARY (only construction)]])/AO37</f>
        <v>8.7339954652742274E-2</v>
      </c>
      <c r="AT37" s="213">
        <f t="shared" si="12"/>
        <v>0.82622522815661847</v>
      </c>
      <c r="AU37" s="73">
        <f t="shared" si="14"/>
        <v>1</v>
      </c>
      <c r="AV37" s="73"/>
      <c r="AW37" s="96">
        <v>2015</v>
      </c>
      <c r="AX37" s="185">
        <f>Tabella13[[#This Row],[SICILY - PRIMARY (agricolture, forestry, fishing) - MILLION €]]</f>
        <v>3253.1</v>
      </c>
      <c r="AY37" s="185">
        <f>Tabella13[[#This Row],[SICILY - SECONDARY ( industry, mining, manufacturing, construction) - MILLION €]]</f>
        <v>10205.200000000001</v>
      </c>
      <c r="AZ37" s="185">
        <f>Tabella13[[#This Row],[SICILYY - TERTIARY (services, Public Administration...)]]</f>
        <v>63988.5</v>
      </c>
      <c r="BA37" s="73"/>
      <c r="BB37" s="73"/>
      <c r="BC37" s="73"/>
      <c r="BD37" s="73"/>
      <c r="BE37" s="73"/>
    </row>
    <row r="38" spans="1:57" ht="15" thickBot="1" x14ac:dyDescent="0.35">
      <c r="A38" s="216">
        <v>2016</v>
      </c>
      <c r="B38" s="223">
        <v>1508257.3</v>
      </c>
      <c r="C38" s="185">
        <v>34167.699999999997</v>
      </c>
      <c r="D38" s="32"/>
      <c r="E38" s="44">
        <f>Tabella13[[#This Row],[ITALY - PRIMARY (agricolture, forestry, fishing)]]/Tabella13[[#This Row],[ITALY - total economic activities ]]</f>
        <v>2.2653760734325634E-2</v>
      </c>
      <c r="F38" s="185">
        <v>354548.9</v>
      </c>
      <c r="G38" s="32"/>
      <c r="H38" s="44">
        <f>Tabella13[[#This Row],[ITALY - SECONDARY ( industry, mining, manufacturing, construction)]]/Tabella13[[#This Row],[ITALY - total economic activities ]]</f>
        <v>0.2350718939003312</v>
      </c>
      <c r="I38" s="185">
        <v>65036.4</v>
      </c>
      <c r="J38" s="32"/>
      <c r="K38" s="185">
        <v>1119540.7</v>
      </c>
      <c r="L38" s="45">
        <f>Tabella13[[#This Row],[ITALY - TERTIARY (services, Public Administration...)]]/Tabella13[[#This Row],[ITALY - total economic activities ]]</f>
        <v>0.74227434536534309</v>
      </c>
      <c r="M38" s="185">
        <v>250894.2</v>
      </c>
      <c r="N38" s="224">
        <v>55923.6</v>
      </c>
      <c r="O38" s="224">
        <v>1165740.8999999999</v>
      </c>
      <c r="P38" s="224">
        <v>21175.8</v>
      </c>
      <c r="Q38" s="224">
        <v>294565.2</v>
      </c>
      <c r="R38" s="224">
        <v>849999.9</v>
      </c>
      <c r="S38" s="224">
        <v>340960</v>
      </c>
      <c r="T38" s="224">
        <v>12991.9</v>
      </c>
      <c r="U38" s="224">
        <v>58901.4</v>
      </c>
      <c r="V38" s="224">
        <v>269066.7</v>
      </c>
      <c r="W38" s="223">
        <v>77620.600000000006</v>
      </c>
      <c r="X38" s="185">
        <v>3237.1</v>
      </c>
      <c r="Y38" s="192">
        <v>118900</v>
      </c>
      <c r="Z38" s="185">
        <v>9903.2000000000007</v>
      </c>
      <c r="AA38" s="192">
        <v>220200</v>
      </c>
      <c r="AB38" s="185">
        <v>3248</v>
      </c>
      <c r="AC38" s="192">
        <v>91600</v>
      </c>
      <c r="AD38" s="185">
        <v>64480.3</v>
      </c>
      <c r="AE38" s="192">
        <v>1193000</v>
      </c>
      <c r="AF38" s="185">
        <v>25109.599999999999</v>
      </c>
      <c r="AG38" s="192">
        <v>590600</v>
      </c>
      <c r="AH38" s="224">
        <v>2886.5</v>
      </c>
      <c r="AI38" s="192">
        <f t="shared" si="13"/>
        <v>1532100</v>
      </c>
      <c r="AN38" s="96">
        <v>2016</v>
      </c>
      <c r="AO38" s="39">
        <f t="shared" si="8"/>
        <v>77620.600000000006</v>
      </c>
      <c r="AP38" s="211">
        <f t="shared" si="9"/>
        <v>4.1704135242448523E-2</v>
      </c>
      <c r="AQ38" s="211">
        <f t="shared" si="10"/>
        <v>0.12758468757005229</v>
      </c>
      <c r="AR38" s="173">
        <f t="shared" si="11"/>
        <v>4.1844561881768494E-2</v>
      </c>
      <c r="AS38" s="173">
        <f>(Tabella13[[#This Row],[SICILY - SECONDARY ( industry, mining, manufacturing, construction) - MILLION €]]-Tabella13[[#This Row],[SICILY - SECONDARY (only construction)]])/AO38</f>
        <v>8.5740125688283778E-2</v>
      </c>
      <c r="AT38" s="213">
        <f t="shared" si="12"/>
        <v>0.83071117718749921</v>
      </c>
      <c r="AU38" s="73">
        <f t="shared" si="14"/>
        <v>1</v>
      </c>
      <c r="AV38" s="73"/>
      <c r="AW38" s="96">
        <v>2016</v>
      </c>
      <c r="AX38" s="185">
        <f>Tabella13[[#This Row],[SICILY - PRIMARY (agricolture, forestry, fishing) - MILLION €]]</f>
        <v>3237.1</v>
      </c>
      <c r="AY38" s="185">
        <f>Tabella13[[#This Row],[SICILY - SECONDARY ( industry, mining, manufacturing, construction) - MILLION €]]</f>
        <v>9903.2000000000007</v>
      </c>
      <c r="AZ38" s="185">
        <f>Tabella13[[#This Row],[SICILYY - TERTIARY (services, Public Administration...)]]</f>
        <v>64480.3</v>
      </c>
      <c r="BA38" s="73"/>
      <c r="BB38" s="73"/>
      <c r="BC38" s="73"/>
      <c r="BD38" s="73"/>
      <c r="BE38" s="73"/>
    </row>
    <row r="39" spans="1:57" ht="15" thickBot="1" x14ac:dyDescent="0.35">
      <c r="A39" s="216">
        <v>2017</v>
      </c>
      <c r="B39" s="223">
        <v>1532443.1</v>
      </c>
      <c r="C39" s="185">
        <v>32881.800000000003</v>
      </c>
      <c r="D39" s="32"/>
      <c r="E39" s="44">
        <f>Tabella13[[#This Row],[ITALY - PRIMARY (agricolture, forestry, fishing)]]/Tabella13[[#This Row],[ITALY - total economic activities ]]</f>
        <v>2.1457109892041016E-2</v>
      </c>
      <c r="F39" s="185">
        <v>364942.6</v>
      </c>
      <c r="G39" s="32"/>
      <c r="H39" s="44">
        <f>Tabella13[[#This Row],[ITALY - SECONDARY ( industry, mining, manufacturing, construction)]]/Tabella13[[#This Row],[ITALY - total economic activities ]]</f>
        <v>0.23814430695664979</v>
      </c>
      <c r="I39" s="185">
        <v>65580.2</v>
      </c>
      <c r="J39" s="32"/>
      <c r="K39" s="185">
        <v>1134498.7</v>
      </c>
      <c r="L39" s="45">
        <f>Tabella13[[#This Row],[ITALY - TERTIARY (services, Public Administration...)]]/Tabella13[[#This Row],[ITALY - total economic activities ]]</f>
        <v>0.74032027681810819</v>
      </c>
      <c r="M39" s="185">
        <v>249415.2</v>
      </c>
      <c r="N39" s="224">
        <v>57929.5</v>
      </c>
      <c r="O39" s="224">
        <v>1187407.3</v>
      </c>
      <c r="P39" s="224">
        <v>19895.8</v>
      </c>
      <c r="Q39" s="224">
        <v>304539</v>
      </c>
      <c r="R39" s="224">
        <v>862851.6</v>
      </c>
      <c r="S39" s="224">
        <v>343307.4</v>
      </c>
      <c r="T39" s="224">
        <v>12988.6</v>
      </c>
      <c r="U39" s="224">
        <v>59136.4</v>
      </c>
      <c r="V39" s="224">
        <v>271176.7</v>
      </c>
      <c r="W39" s="223">
        <v>78018.100000000006</v>
      </c>
      <c r="X39" s="185">
        <v>3196.1</v>
      </c>
      <c r="Y39" s="192">
        <v>122900</v>
      </c>
      <c r="Z39" s="185">
        <v>9762.6</v>
      </c>
      <c r="AA39" s="192">
        <v>214900</v>
      </c>
      <c r="AB39" s="185">
        <v>3188.3</v>
      </c>
      <c r="AC39" s="192">
        <v>88100</v>
      </c>
      <c r="AD39" s="185">
        <v>65061</v>
      </c>
      <c r="AE39" s="192">
        <v>1192900</v>
      </c>
      <c r="AF39" s="185">
        <v>24821.8</v>
      </c>
      <c r="AG39" s="192">
        <v>584000</v>
      </c>
      <c r="AH39" s="224">
        <v>2986.7</v>
      </c>
      <c r="AI39" s="192">
        <f t="shared" si="13"/>
        <v>1530700</v>
      </c>
      <c r="AN39" s="96">
        <v>2017</v>
      </c>
      <c r="AO39" s="39">
        <f t="shared" si="8"/>
        <v>78018.100000000006</v>
      </c>
      <c r="AP39" s="211">
        <f t="shared" si="9"/>
        <v>4.0966134781544275E-2</v>
      </c>
      <c r="AQ39" s="211">
        <f t="shared" si="10"/>
        <v>0.12513250130418455</v>
      </c>
      <c r="AR39" s="173">
        <f t="shared" si="11"/>
        <v>4.086615798128896E-2</v>
      </c>
      <c r="AS39" s="173">
        <f>(Tabella13[[#This Row],[SICILY - SECONDARY ( industry, mining, manufacturing, construction) - MILLION €]]-Tabella13[[#This Row],[SICILY - SECONDARY (only construction)]])/AO39</f>
        <v>8.4266343322895579E-2</v>
      </c>
      <c r="AT39" s="213">
        <f t="shared" si="12"/>
        <v>0.83392187197586198</v>
      </c>
      <c r="AU39" s="73">
        <f t="shared" si="14"/>
        <v>1.0000205080615907</v>
      </c>
      <c r="AV39" s="73"/>
      <c r="AW39" s="96">
        <v>2017</v>
      </c>
      <c r="AX39" s="185">
        <f>Tabella13[[#This Row],[SICILY - PRIMARY (agricolture, forestry, fishing) - MILLION €]]</f>
        <v>3196.1</v>
      </c>
      <c r="AY39" s="185">
        <f>Tabella13[[#This Row],[SICILY - SECONDARY ( industry, mining, manufacturing, construction) - MILLION €]]</f>
        <v>9762.6</v>
      </c>
      <c r="AZ39" s="185">
        <f>Tabella13[[#This Row],[SICILYY - TERTIARY (services, Public Administration...)]]</f>
        <v>65061</v>
      </c>
      <c r="BA39" s="73"/>
      <c r="BB39" s="73"/>
      <c r="BC39" s="73"/>
      <c r="BD39" s="73"/>
      <c r="BE39" s="73"/>
    </row>
    <row r="40" spans="1:57" ht="15" thickBot="1" x14ac:dyDescent="0.35">
      <c r="A40" s="216">
        <v>2018</v>
      </c>
      <c r="B40" s="223">
        <v>1546749.4</v>
      </c>
      <c r="C40" s="185">
        <v>33491.199999999997</v>
      </c>
      <c r="D40" s="32"/>
      <c r="E40" s="44">
        <f>Tabella13[[#This Row],[ITALY - PRIMARY (agricolture, forestry, fishing)]]/Tabella13[[#This Row],[ITALY - total economic activities ]]</f>
        <v>2.1652634874143154E-2</v>
      </c>
      <c r="F40" s="185">
        <v>371802.2</v>
      </c>
      <c r="G40" s="32"/>
      <c r="H40" s="44">
        <f>Tabella13[[#This Row],[ITALY - SECONDARY ( industry, mining, manufacturing, construction)]]/Tabella13[[#This Row],[ITALY - total economic activities ]]</f>
        <v>0.24037649537798433</v>
      </c>
      <c r="I40" s="185">
        <v>66385.600000000006</v>
      </c>
      <c r="J40" s="32"/>
      <c r="K40" s="185">
        <v>1141338.7</v>
      </c>
      <c r="L40" s="45">
        <f>Tabella13[[#This Row],[ITALY - TERTIARY (services, Public Administration...)]]/Tabella13[[#This Row],[ITALY - total economic activities ]]</f>
        <v>0.73789503328722805</v>
      </c>
      <c r="M40" s="185">
        <v>248461.8</v>
      </c>
      <c r="N40" s="224">
        <v>59222.9</v>
      </c>
      <c r="O40" s="224">
        <v>1201373.1000000001</v>
      </c>
      <c r="P40" s="224">
        <v>20750.599999999999</v>
      </c>
      <c r="Q40" s="224">
        <v>310549.59999999998</v>
      </c>
      <c r="R40" s="224">
        <v>869932.2</v>
      </c>
      <c r="S40" s="224">
        <v>343639.7</v>
      </c>
      <c r="T40" s="224">
        <v>12735.5</v>
      </c>
      <c r="U40" s="224">
        <v>60015.6</v>
      </c>
      <c r="V40" s="224">
        <v>270892.90000000002</v>
      </c>
      <c r="W40" s="223">
        <v>77221.899999999994</v>
      </c>
      <c r="X40" s="185">
        <v>3180.4</v>
      </c>
      <c r="Y40" s="192">
        <v>122100</v>
      </c>
      <c r="Z40" s="185">
        <v>9572.2000000000007</v>
      </c>
      <c r="AA40" s="192">
        <v>211700</v>
      </c>
      <c r="AB40" s="185">
        <v>3281.2</v>
      </c>
      <c r="AC40" s="192">
        <v>86400</v>
      </c>
      <c r="AD40" s="185">
        <v>64473.599999999999</v>
      </c>
      <c r="AE40" s="192">
        <v>1183900</v>
      </c>
      <c r="AF40" s="185">
        <v>24380.3</v>
      </c>
      <c r="AG40" s="192">
        <v>575900</v>
      </c>
      <c r="AH40" s="224">
        <v>3079.9</v>
      </c>
      <c r="AI40" s="192">
        <f t="shared" si="13"/>
        <v>1517700</v>
      </c>
      <c r="AN40" s="96">
        <v>2018</v>
      </c>
      <c r="AO40" s="39">
        <f t="shared" si="8"/>
        <v>77221.899999999994</v>
      </c>
      <c r="AP40" s="211">
        <f t="shared" si="9"/>
        <v>4.118520782316934E-2</v>
      </c>
      <c r="AQ40" s="211">
        <f t="shared" si="10"/>
        <v>0.12395706399350445</v>
      </c>
      <c r="AR40" s="173">
        <f t="shared" si="11"/>
        <v>4.2490537010873859E-2</v>
      </c>
      <c r="AS40" s="173">
        <f>(Tabella13[[#This Row],[SICILY - SECONDARY ( industry, mining, manufacturing, construction) - MILLION €]]-Tabella13[[#This Row],[SICILY - SECONDARY (only construction)]])/AO40</f>
        <v>8.1466526982630599E-2</v>
      </c>
      <c r="AT40" s="213">
        <f t="shared" si="12"/>
        <v>0.83491341186891288</v>
      </c>
      <c r="AU40" s="73">
        <f t="shared" si="14"/>
        <v>1.0000556836855867</v>
      </c>
      <c r="AV40" s="73"/>
      <c r="AW40" s="96">
        <v>2018</v>
      </c>
      <c r="AX40" s="185">
        <f>Tabella13[[#This Row],[SICILY - PRIMARY (agricolture, forestry, fishing) - MILLION €]]</f>
        <v>3180.4</v>
      </c>
      <c r="AY40" s="185">
        <f>Tabella13[[#This Row],[SICILY - SECONDARY ( industry, mining, manufacturing, construction) - MILLION €]]</f>
        <v>9572.2000000000007</v>
      </c>
      <c r="AZ40" s="185">
        <f>Tabella13[[#This Row],[SICILYY - TERTIARY (services, Public Administration...)]]</f>
        <v>64473.599999999999</v>
      </c>
      <c r="BA40" s="73"/>
      <c r="BB40" s="73"/>
      <c r="BC40" s="73"/>
      <c r="BD40" s="73"/>
      <c r="BE40" s="73"/>
    </row>
    <row r="41" spans="1:57" ht="15" thickBot="1" x14ac:dyDescent="0.35">
      <c r="A41" s="216">
        <v>2019</v>
      </c>
      <c r="B41" s="223">
        <v>1554314.7</v>
      </c>
      <c r="C41" s="185">
        <v>32961</v>
      </c>
      <c r="D41" s="32"/>
      <c r="E41" s="44">
        <f>Tabella13[[#This Row],[ITALY - PRIMARY (agricolture, forestry, fishing)]]/Tabella13[[#This Row],[ITALY - total economic activities ]]</f>
        <v>2.1206130264353803E-2</v>
      </c>
      <c r="F41" s="185">
        <v>373205.8</v>
      </c>
      <c r="G41" s="32"/>
      <c r="H41" s="44">
        <f>Tabella13[[#This Row],[ITALY - SECONDARY ( industry, mining, manufacturing, construction)]]/Tabella13[[#This Row],[ITALY - total economic activities ]]</f>
        <v>0.24010954795705142</v>
      </c>
      <c r="I41" s="185">
        <v>68171</v>
      </c>
      <c r="J41" s="32"/>
      <c r="K41" s="185">
        <v>1148026.3999999999</v>
      </c>
      <c r="L41" s="45">
        <f>Tabella13[[#This Row],[ITALY - TERTIARY (services, Public Administration...)]]/Tabella13[[#This Row],[ITALY - total economic activities ]]</f>
        <v>0.73860615228048732</v>
      </c>
      <c r="M41" s="185">
        <v>247057.6</v>
      </c>
      <c r="N41" s="224">
        <v>59297.1</v>
      </c>
      <c r="O41" s="224">
        <v>1207993.8</v>
      </c>
      <c r="P41" s="224">
        <v>19920.8</v>
      </c>
      <c r="Q41" s="224">
        <v>312229.59999999998</v>
      </c>
      <c r="R41" s="224">
        <v>875714</v>
      </c>
      <c r="S41" s="224">
        <v>344794.5</v>
      </c>
      <c r="T41" s="224">
        <v>13051.9</v>
      </c>
      <c r="U41" s="224">
        <v>59946.8</v>
      </c>
      <c r="V41" s="224">
        <v>271803.3</v>
      </c>
      <c r="W41" s="223">
        <v>77193.100000000006</v>
      </c>
      <c r="X41" s="185">
        <v>3157.7</v>
      </c>
      <c r="Y41" s="192">
        <v>118900</v>
      </c>
      <c r="Z41" s="185">
        <v>9498</v>
      </c>
      <c r="AA41" s="192">
        <v>215300</v>
      </c>
      <c r="AB41" s="185">
        <v>3192.7</v>
      </c>
      <c r="AC41" s="192">
        <v>86500</v>
      </c>
      <c r="AD41" s="185">
        <v>64543.5</v>
      </c>
      <c r="AE41" s="192">
        <v>1185900</v>
      </c>
      <c r="AF41" s="185">
        <v>23949.5</v>
      </c>
      <c r="AG41" s="192">
        <v>572800</v>
      </c>
      <c r="AH41" s="224">
        <v>3056.8</v>
      </c>
      <c r="AI41" s="192">
        <f t="shared" si="13"/>
        <v>1520100</v>
      </c>
      <c r="AN41" s="96">
        <v>2019</v>
      </c>
      <c r="AO41" s="39">
        <f t="shared" si="8"/>
        <v>77193.100000000006</v>
      </c>
      <c r="AP41" s="211">
        <f t="shared" si="9"/>
        <v>4.0906505892366024E-2</v>
      </c>
      <c r="AQ41" s="211">
        <f t="shared" si="10"/>
        <v>0.12304208536773363</v>
      </c>
      <c r="AR41" s="173">
        <f t="shared" si="11"/>
        <v>4.1359914292857777E-2</v>
      </c>
      <c r="AS41" s="173">
        <f>(Tabella13[[#This Row],[SICILY - SECONDARY ( industry, mining, manufacturing, construction) - MILLION €]]-Tabella13[[#This Row],[SICILY - SECONDARY (only construction)]])/AO41</f>
        <v>8.1682171074875853E-2</v>
      </c>
      <c r="AT41" s="213">
        <f t="shared" si="12"/>
        <v>0.83613043134684306</v>
      </c>
      <c r="AU41" s="73">
        <f t="shared" si="14"/>
        <v>1.0000790226069427</v>
      </c>
      <c r="AV41" s="73"/>
      <c r="AW41" s="96">
        <v>2019</v>
      </c>
      <c r="AX41" s="185">
        <f>Tabella13[[#This Row],[SICILY - PRIMARY (agricolture, forestry, fishing) - MILLION €]]</f>
        <v>3157.7</v>
      </c>
      <c r="AY41" s="185">
        <f>Tabella13[[#This Row],[SICILY - SECONDARY ( industry, mining, manufacturing, construction) - MILLION €]]</f>
        <v>9498</v>
      </c>
      <c r="AZ41" s="185">
        <f>Tabella13[[#This Row],[SICILYY - TERTIARY (services, Public Administration...)]]</f>
        <v>64543.5</v>
      </c>
      <c r="BA41" s="73"/>
      <c r="BB41" s="73"/>
      <c r="BC41" s="73"/>
      <c r="BD41" s="73"/>
      <c r="BE41" s="73"/>
    </row>
    <row r="42" spans="1:57" ht="15" thickBot="1" x14ac:dyDescent="0.35">
      <c r="A42" s="188">
        <v>2020</v>
      </c>
      <c r="B42" s="223">
        <v>1423114.1</v>
      </c>
      <c r="C42" s="185">
        <v>31443.7</v>
      </c>
      <c r="D42" s="32"/>
      <c r="E42" s="44">
        <f>Tabella13[[#This Row],[ITALY - PRIMARY (agricolture, forestry, fishing)]]/Tabella13[[#This Row],[ITALY - total economic activities ]]</f>
        <v>2.2094995756137895E-2</v>
      </c>
      <c r="F42" s="185">
        <v>334901.7</v>
      </c>
      <c r="G42" s="32"/>
      <c r="H42" s="44">
        <f>Tabella13[[#This Row],[ITALY - SECONDARY ( industry, mining, manufacturing, construction)]]/Tabella13[[#This Row],[ITALY - total economic activities ]]</f>
        <v>0.23533018188773477</v>
      </c>
      <c r="I42" s="185">
        <v>64302.5</v>
      </c>
      <c r="J42" s="32"/>
      <c r="K42" s="185">
        <v>1057618.6000000001</v>
      </c>
      <c r="L42" s="45">
        <f>Tabella13[[#This Row],[ITALY - TERTIARY (services, Public Administration...)]]/Tabella13[[#This Row],[ITALY - total economic activities ]]</f>
        <v>0.74317203378140939</v>
      </c>
      <c r="M42" s="185">
        <v>236722.1</v>
      </c>
      <c r="N42" s="224">
        <v>34828</v>
      </c>
      <c r="O42" s="224">
        <v>1104378.3999999999</v>
      </c>
      <c r="P42" s="224">
        <v>18900.8</v>
      </c>
      <c r="Q42" s="224">
        <v>280460.40000000002</v>
      </c>
      <c r="R42" s="224">
        <v>804898.9</v>
      </c>
      <c r="S42" s="224">
        <v>317205.7</v>
      </c>
      <c r="T42" s="224">
        <v>12557.1</v>
      </c>
      <c r="U42" s="224">
        <v>53443.199999999997</v>
      </c>
      <c r="V42" s="224">
        <v>251213.8</v>
      </c>
      <c r="W42" s="223">
        <v>71299.199999999997</v>
      </c>
      <c r="X42" s="185">
        <v>2996.5</v>
      </c>
      <c r="Y42" s="192">
        <v>117200</v>
      </c>
      <c r="Z42" s="185">
        <v>8331.2000000000007</v>
      </c>
      <c r="AA42" s="192">
        <v>219200</v>
      </c>
      <c r="AB42" s="185">
        <v>2985.3</v>
      </c>
      <c r="AC42" s="192">
        <v>91100</v>
      </c>
      <c r="AD42" s="185">
        <v>59993.2</v>
      </c>
      <c r="AE42" s="192">
        <v>1162300</v>
      </c>
      <c r="AF42" s="185">
        <v>22615.8</v>
      </c>
      <c r="AG42" s="192">
        <v>566100</v>
      </c>
      <c r="AH42" s="224">
        <v>1848</v>
      </c>
      <c r="AI42" s="192">
        <f t="shared" si="13"/>
        <v>1498700</v>
      </c>
      <c r="AN42" s="96">
        <v>2020</v>
      </c>
      <c r="AO42" s="39">
        <f t="shared" si="8"/>
        <v>71299.199999999997</v>
      </c>
      <c r="AP42" s="211">
        <f t="shared" si="9"/>
        <v>4.2027119518872585E-2</v>
      </c>
      <c r="AQ42" s="211">
        <f t="shared" si="10"/>
        <v>0.11684843588707869</v>
      </c>
      <c r="AR42" s="173">
        <f t="shared" si="11"/>
        <v>4.1870035007405416E-2</v>
      </c>
      <c r="AS42" s="173">
        <f>(Tabella13[[#This Row],[SICILY - SECONDARY ( industry, mining, manufacturing, construction) - MILLION €]]-Tabella13[[#This Row],[SICILY - SECONDARY (only construction)]])/AO42</f>
        <v>7.4978400879673279E-2</v>
      </c>
      <c r="AT42" s="213">
        <f t="shared" si="12"/>
        <v>0.8414287958350164</v>
      </c>
      <c r="AU42" s="73">
        <f t="shared" si="14"/>
        <v>1.0003043512409677</v>
      </c>
      <c r="AV42" s="73"/>
      <c r="AW42" s="96">
        <v>2020</v>
      </c>
      <c r="AX42" s="185">
        <f>Tabella13[[#This Row],[SICILY - PRIMARY (agricolture, forestry, fishing) - MILLION €]]</f>
        <v>2996.5</v>
      </c>
      <c r="AY42" s="185">
        <f>Tabella13[[#This Row],[SICILY - SECONDARY ( industry, mining, manufacturing, construction) - MILLION €]]</f>
        <v>8331.2000000000007</v>
      </c>
      <c r="AZ42" s="185">
        <f>Tabella13[[#This Row],[SICILYY - TERTIARY (services, Public Administration...)]]</f>
        <v>59993.2</v>
      </c>
      <c r="BA42" s="73"/>
      <c r="BB42" s="73"/>
      <c r="BC42" s="73"/>
      <c r="BD42" s="73"/>
      <c r="BE42" s="73"/>
    </row>
    <row r="43" spans="1:57" ht="15" thickBot="1" x14ac:dyDescent="0.35">
      <c r="A43" s="188">
        <v>2021</v>
      </c>
      <c r="B43" s="223">
        <v>1518078.1</v>
      </c>
      <c r="C43" s="185">
        <v>31034</v>
      </c>
      <c r="D43" s="32"/>
      <c r="E43" s="44">
        <f>Tabella13[[#This Row],[ITALY - PRIMARY (agricolture, forestry, fishing)]]/Tabella13[[#This Row],[ITALY - total economic activities ]]</f>
        <v>2.0442953494948644E-2</v>
      </c>
      <c r="F43" s="185">
        <v>379773.5</v>
      </c>
      <c r="G43" s="32"/>
      <c r="H43" s="44">
        <f>Tabella13[[#This Row],[ITALY - SECONDARY ( industry, mining, manufacturing, construction)]]/Tabella13[[#This Row],[ITALY - total economic activities ]]</f>
        <v>0.25016730035167489</v>
      </c>
      <c r="I43" s="185">
        <v>78170.399999999994</v>
      </c>
      <c r="J43" s="32"/>
      <c r="K43" s="185">
        <v>1122912.7</v>
      </c>
      <c r="L43" s="45">
        <f>Tabella13[[#This Row],[ITALY - TERTIARY (services, Public Administration...)]]/Tabella13[[#This Row],[ITALY - total economic activities ]]</f>
        <v>0.73969362972827279</v>
      </c>
      <c r="M43" s="185">
        <v>244303</v>
      </c>
      <c r="N43" s="226"/>
      <c r="O43" s="224">
        <v>1180469.1000000001</v>
      </c>
      <c r="P43" s="224">
        <v>18041.599999999999</v>
      </c>
      <c r="Q43" s="224">
        <v>317959.90000000002</v>
      </c>
      <c r="R43" s="224">
        <v>844014</v>
      </c>
      <c r="S43" s="224">
        <v>335998.3</v>
      </c>
      <c r="T43" s="224">
        <v>13025</v>
      </c>
      <c r="U43" s="224">
        <v>60689.5</v>
      </c>
      <c r="V43" s="224">
        <v>262263.3</v>
      </c>
      <c r="W43" s="223">
        <v>74473.2</v>
      </c>
      <c r="X43" s="185">
        <v>3092.7</v>
      </c>
      <c r="Y43" s="192">
        <v>117200</v>
      </c>
      <c r="Z43" s="185">
        <v>9645.2999999999993</v>
      </c>
      <c r="AA43" s="192">
        <v>236000</v>
      </c>
      <c r="AB43" s="185">
        <v>4070.2</v>
      </c>
      <c r="AC43" s="192">
        <v>109500</v>
      </c>
      <c r="AD43" s="185">
        <v>61673.5</v>
      </c>
      <c r="AE43" s="192">
        <v>1143000</v>
      </c>
      <c r="AF43" s="185">
        <v>22790.1</v>
      </c>
      <c r="AG43" s="192">
        <v>563400</v>
      </c>
      <c r="AH43" s="226"/>
      <c r="AI43" s="192">
        <f t="shared" si="13"/>
        <v>1496200</v>
      </c>
      <c r="AN43" s="97">
        <v>2021</v>
      </c>
      <c r="AO43" s="70">
        <f t="shared" si="8"/>
        <v>74473.2</v>
      </c>
      <c r="AP43" s="212">
        <f t="shared" si="9"/>
        <v>4.1527690498058364E-2</v>
      </c>
      <c r="AQ43" s="212">
        <f t="shared" si="10"/>
        <v>0.1295137042587132</v>
      </c>
      <c r="AR43" s="115">
        <f t="shared" si="11"/>
        <v>5.4653217533287141E-2</v>
      </c>
      <c r="AS43" s="173">
        <f>(Tabella13[[#This Row],[SICILY - SECONDARY ( industry, mining, manufacturing, construction) - MILLION €]]-Tabella13[[#This Row],[SICILY - SECONDARY (only construction)]])/AO43</f>
        <v>7.4860486725426056E-2</v>
      </c>
      <c r="AT43" s="214">
        <f t="shared" si="12"/>
        <v>0.82813011929123503</v>
      </c>
      <c r="AU43" s="73">
        <f>AP43+AQ43+AT43</f>
        <v>0.99917151404800664</v>
      </c>
      <c r="AV43" s="73"/>
      <c r="AW43" s="97">
        <v>2021</v>
      </c>
      <c r="AX43" s="185">
        <f>Tabella13[[#This Row],[SICILY - PRIMARY (agricolture, forestry, fishing) - MILLION €]]</f>
        <v>3092.7</v>
      </c>
      <c r="AY43" s="185">
        <f>Tabella13[[#This Row],[SICILY - SECONDARY ( industry, mining, manufacturing, construction) - MILLION €]]</f>
        <v>9645.2999999999993</v>
      </c>
      <c r="AZ43" s="185">
        <f>Tabella13[[#This Row],[SICILYY - TERTIARY (services, Public Administration...)]]</f>
        <v>61673.5</v>
      </c>
      <c r="BA43" s="73"/>
      <c r="BB43" s="73"/>
      <c r="BC43" s="73"/>
      <c r="BD43" s="73"/>
      <c r="BE43" s="73"/>
    </row>
    <row r="44" spans="1:57" ht="15" thickBot="1" x14ac:dyDescent="0.35">
      <c r="A44" s="188">
        <v>2022</v>
      </c>
      <c r="B44" s="227"/>
      <c r="C44" s="228">
        <v>30554.6</v>
      </c>
      <c r="D44" s="90"/>
      <c r="E44" s="229"/>
      <c r="F44" s="228">
        <v>391660.5</v>
      </c>
      <c r="G44" s="90"/>
      <c r="H44" s="70"/>
      <c r="I44" s="228">
        <v>85182.5</v>
      </c>
      <c r="J44" s="90"/>
      <c r="K44" s="228">
        <v>1173517.5</v>
      </c>
      <c r="L44" s="70"/>
      <c r="M44" s="228">
        <v>245711</v>
      </c>
      <c r="N44" s="230"/>
      <c r="O44" s="234"/>
      <c r="P44" s="235"/>
      <c r="Q44" s="235"/>
      <c r="R44" s="236"/>
      <c r="S44" s="234"/>
      <c r="T44" s="235"/>
      <c r="U44" s="235"/>
      <c r="V44" s="236"/>
      <c r="W44" s="248"/>
      <c r="X44" s="249"/>
      <c r="Y44" s="250"/>
      <c r="Z44" s="249"/>
      <c r="AA44" s="250"/>
      <c r="AB44" s="251"/>
      <c r="AC44" s="251"/>
      <c r="AD44" s="252"/>
      <c r="AE44" s="250"/>
      <c r="AF44" s="253"/>
      <c r="AG44" s="253"/>
      <c r="AH44" s="254"/>
      <c r="AI44" s="278">
        <f t="shared" ref="AI44" si="15">Y45+AA45+AE45</f>
        <v>0</v>
      </c>
      <c r="AS44" s="26"/>
    </row>
    <row r="45" spans="1:57" ht="15" thickBot="1" x14ac:dyDescent="0.35">
      <c r="F45"/>
      <c r="G45"/>
      <c r="H45"/>
      <c r="W45" s="22"/>
      <c r="X45" s="22"/>
      <c r="Y45" s="22"/>
      <c r="Z45" s="22"/>
      <c r="AA45" s="22"/>
      <c r="AB45" s="1"/>
      <c r="AC45" s="1"/>
    </row>
    <row r="46" spans="1:57" ht="15" thickBot="1" x14ac:dyDescent="0.35">
      <c r="A46" s="4" t="s">
        <v>1</v>
      </c>
      <c r="F46"/>
      <c r="G46"/>
      <c r="H46"/>
      <c r="W46" s="22"/>
      <c r="X46" s="22"/>
      <c r="Y46" s="22"/>
      <c r="Z46" s="22"/>
      <c r="AA46" s="22"/>
      <c r="AB46" s="1"/>
      <c r="AC46" s="1"/>
    </row>
    <row r="47" spans="1:57" ht="37.799999999999997" customHeight="1" thickBot="1" x14ac:dyDescent="0.35">
      <c r="A47" s="4" t="s">
        <v>1</v>
      </c>
      <c r="F47"/>
      <c r="G47"/>
      <c r="H47"/>
      <c r="W47" s="22"/>
      <c r="X47" s="506" t="s">
        <v>256</v>
      </c>
      <c r="Y47" s="507"/>
      <c r="Z47" s="507"/>
      <c r="AA47" s="507"/>
      <c r="AB47" s="507"/>
      <c r="AC47" s="508"/>
    </row>
    <row r="48" spans="1:57" x14ac:dyDescent="0.3">
      <c r="A48" t="s">
        <v>112</v>
      </c>
      <c r="F48"/>
      <c r="G48"/>
      <c r="H48"/>
      <c r="W48" s="260"/>
      <c r="X48" s="504">
        <v>1995</v>
      </c>
      <c r="Y48" s="505"/>
      <c r="Z48" s="504">
        <v>2011</v>
      </c>
      <c r="AA48" s="505"/>
      <c r="AB48" s="504">
        <v>2021</v>
      </c>
      <c r="AC48" s="505"/>
    </row>
    <row r="49" spans="1:29" x14ac:dyDescent="0.3">
      <c r="A49" s="186" t="s">
        <v>215</v>
      </c>
      <c r="F49"/>
      <c r="G49"/>
      <c r="H49"/>
      <c r="W49" s="271" t="s">
        <v>188</v>
      </c>
      <c r="X49" s="276" t="s">
        <v>198</v>
      </c>
      <c r="Y49" s="277" t="s">
        <v>252</v>
      </c>
      <c r="Z49" s="276" t="s">
        <v>253</v>
      </c>
      <c r="AA49" s="277" t="s">
        <v>257</v>
      </c>
      <c r="AB49" s="276" t="s">
        <v>255</v>
      </c>
      <c r="AC49" s="277" t="s">
        <v>254</v>
      </c>
    </row>
    <row r="50" spans="1:29" x14ac:dyDescent="0.3">
      <c r="A50" t="s">
        <v>3</v>
      </c>
      <c r="F50"/>
      <c r="G50"/>
      <c r="H50"/>
      <c r="W50" s="272" t="s">
        <v>247</v>
      </c>
      <c r="X50" s="263">
        <f>X17</f>
        <v>3907.2</v>
      </c>
      <c r="Y50" s="266">
        <f>Tabella12[[#This Row],[Valore aggiunto]]/$X$56</f>
        <v>4.9884583171613588E-2</v>
      </c>
      <c r="Z50" s="263">
        <f>X33</f>
        <v>3274.6</v>
      </c>
      <c r="AA50" s="266">
        <f>Tabella12[[#This Row],[Valore aggiunto    ]]/$Z$56</f>
        <v>3.9747044400747701E-2</v>
      </c>
      <c r="AB50" s="263">
        <f>X43</f>
        <v>3092.7</v>
      </c>
      <c r="AC50" s="266">
        <f>Tabella12[[#This Row],[Valore aggiunto       ]]/$AB$56</f>
        <v>4.1527690498058364E-2</v>
      </c>
    </row>
    <row r="51" spans="1:29" x14ac:dyDescent="0.3">
      <c r="A51" t="s">
        <v>4</v>
      </c>
      <c r="F51"/>
      <c r="G51"/>
      <c r="H51"/>
      <c r="W51" s="273" t="s">
        <v>195</v>
      </c>
      <c r="X51" s="269">
        <f>Z17</f>
        <v>17744.7</v>
      </c>
      <c r="Y51" s="270">
        <f>Tabella12[[#This Row],[Valore aggiunto]]/$X$56</f>
        <v>0.22655276489694195</v>
      </c>
      <c r="Z51" s="269">
        <f>Z33</f>
        <v>13302</v>
      </c>
      <c r="AA51" s="270">
        <f>Tabella12[[#This Row],[Valore aggiunto    ]]/$Z$56</f>
        <v>0.16145947126939042</v>
      </c>
      <c r="AB51" s="269">
        <f>Z43</f>
        <v>9645.2999999999993</v>
      </c>
      <c r="AC51" s="270">
        <f>Tabella12[[#This Row],[Valore aggiunto       ]]/$AB$56</f>
        <v>0.1295137042587132</v>
      </c>
    </row>
    <row r="52" spans="1:29" x14ac:dyDescent="0.3">
      <c r="F52"/>
      <c r="G52"/>
      <c r="H52"/>
      <c r="W52" s="274" t="s">
        <v>249</v>
      </c>
      <c r="X52" s="267">
        <f>X51-X53</f>
        <v>11264.5</v>
      </c>
      <c r="Y52" s="268">
        <f>Tabella12[[#This Row],[Valore aggiunto]]/$X$56</f>
        <v>0.14381779461932873</v>
      </c>
      <c r="Z52" s="267">
        <f>Z51-Z53</f>
        <v>8823.2000000000007</v>
      </c>
      <c r="AA52" s="268">
        <f>Tabella12[[#This Row],[Valore aggiunto    ]]/$Z$56</f>
        <v>0.10709586580244217</v>
      </c>
      <c r="AB52" s="267">
        <f>AB51-AB53</f>
        <v>5575.0999999999995</v>
      </c>
      <c r="AC52" s="268">
        <f>Tabella12[[#This Row],[Valore aggiunto       ]]/$AB$56</f>
        <v>7.4860486725426056E-2</v>
      </c>
    </row>
    <row r="53" spans="1:29" x14ac:dyDescent="0.3">
      <c r="A53" t="s">
        <v>115</v>
      </c>
      <c r="F53"/>
      <c r="G53"/>
      <c r="H53"/>
      <c r="W53" s="272" t="s">
        <v>250</v>
      </c>
      <c r="X53" s="263">
        <f>AB17</f>
        <v>6480.2</v>
      </c>
      <c r="Y53" s="266">
        <f>Tabella12[[#This Row],[Valore aggiunto]]/$X$56</f>
        <v>8.2734970277613215E-2</v>
      </c>
      <c r="Z53" s="263">
        <f>AB33</f>
        <v>4478.8</v>
      </c>
      <c r="AA53" s="266">
        <f>Tabella12[[#This Row],[Valore aggiunto    ]]/$Z$56</f>
        <v>5.4363605466948267E-2</v>
      </c>
      <c r="AB53" s="263">
        <f>AB43</f>
        <v>4070.2</v>
      </c>
      <c r="AC53" s="266">
        <f>Tabella12[[#This Row],[Valore aggiunto       ]]/$AB$56</f>
        <v>5.4653217533287141E-2</v>
      </c>
    </row>
    <row r="54" spans="1:29" x14ac:dyDescent="0.3">
      <c r="A54" t="s">
        <v>116</v>
      </c>
      <c r="F54"/>
      <c r="G54"/>
      <c r="H54"/>
      <c r="W54" s="272" t="s">
        <v>187</v>
      </c>
      <c r="X54" s="263">
        <f>AD17</f>
        <v>57386.8</v>
      </c>
      <c r="Y54" s="266">
        <f>Tabella12[[#This Row],[Valore aggiunto]]/$X$56</f>
        <v>0.73267726186341997</v>
      </c>
      <c r="Z54" s="263">
        <f>AD33</f>
        <v>65916.100000000006</v>
      </c>
      <c r="AA54" s="266">
        <f>Tabella12[[#This Row],[Valore aggiunto    ]]/$Z$56</f>
        <v>0.80008860728764608</v>
      </c>
      <c r="AB54" s="263">
        <f>AD43</f>
        <v>61673.5</v>
      </c>
      <c r="AC54" s="266">
        <f>Tabella12[[#This Row],[Valore aggiunto       ]]/$AB$56</f>
        <v>0.82813011929123503</v>
      </c>
    </row>
    <row r="55" spans="1:29" x14ac:dyDescent="0.3">
      <c r="F55"/>
      <c r="G55"/>
      <c r="H55"/>
      <c r="W55" s="272" t="s">
        <v>251</v>
      </c>
      <c r="X55" s="263">
        <f>AF17</f>
        <v>24018.5</v>
      </c>
      <c r="Y55" s="266">
        <f>Tabella12[[#This Row],[Valore aggiunto]]/$X$56</f>
        <v>0.3066525544910424</v>
      </c>
      <c r="Z55" s="263">
        <f>AF33</f>
        <v>26754.400000000001</v>
      </c>
      <c r="AA55" s="266">
        <f>Tabella12[[#This Row],[Valore aggiunto    ]]/$Z$56</f>
        <v>0.32474449542397982</v>
      </c>
      <c r="AB55" s="263">
        <f>AF43</f>
        <v>22790.1</v>
      </c>
      <c r="AC55" s="266">
        <f>Tabella12[[#This Row],[Valore aggiunto       ]]/$AB$56</f>
        <v>0.30601746668600249</v>
      </c>
    </row>
    <row r="56" spans="1:29" x14ac:dyDescent="0.3">
      <c r="F56"/>
      <c r="G56"/>
      <c r="H56"/>
      <c r="W56" s="275" t="s">
        <v>248</v>
      </c>
      <c r="X56" s="264">
        <f t="shared" ref="X56" si="16">W17</f>
        <v>78324.800000000003</v>
      </c>
      <c r="Y56" s="265"/>
      <c r="Z56" s="264">
        <f t="shared" ref="Z56" si="17">W33</f>
        <v>82386</v>
      </c>
      <c r="AA56" s="265"/>
      <c r="AB56" s="264">
        <f t="shared" ref="AB56" si="18">W43</f>
        <v>74473.2</v>
      </c>
      <c r="AC56" s="265"/>
    </row>
    <row r="57" spans="1:29" x14ac:dyDescent="0.3">
      <c r="F57"/>
      <c r="G57"/>
      <c r="H57"/>
      <c r="W57" s="275" t="s">
        <v>258</v>
      </c>
      <c r="X57" s="264"/>
      <c r="Y57" s="265"/>
      <c r="Z57" s="264"/>
      <c r="AA57" s="265"/>
      <c r="AB57" s="264"/>
      <c r="AC57" s="265"/>
    </row>
    <row r="61" spans="1:29" x14ac:dyDescent="0.3">
      <c r="W61" s="260"/>
      <c r="X61" s="261"/>
      <c r="Y61" s="261"/>
      <c r="Z61" s="261"/>
      <c r="AA61" s="261"/>
      <c r="AB61" s="262"/>
      <c r="AC61" s="262"/>
    </row>
    <row r="62" spans="1:29" x14ac:dyDescent="0.3">
      <c r="W62" s="260"/>
      <c r="X62" s="260"/>
      <c r="Y62" s="260"/>
      <c r="Z62" s="260"/>
      <c r="AA62" s="260"/>
      <c r="AB62" s="260"/>
      <c r="AC62" s="260"/>
    </row>
    <row r="63" spans="1:29" x14ac:dyDescent="0.3">
      <c r="W63" s="260"/>
      <c r="X63" s="260"/>
      <c r="Y63" s="260"/>
      <c r="Z63" s="260"/>
      <c r="AA63" s="260"/>
      <c r="AB63" s="175"/>
      <c r="AC63" s="175"/>
    </row>
    <row r="64" spans="1:29" x14ac:dyDescent="0.3">
      <c r="W64" s="260"/>
      <c r="X64" s="260"/>
      <c r="Y64" s="260"/>
      <c r="Z64" s="260"/>
      <c r="AA64" s="260"/>
      <c r="AB64" s="175"/>
      <c r="AC64" s="175"/>
    </row>
    <row r="65" spans="23:58" ht="15" thickBot="1" x14ac:dyDescent="0.35">
      <c r="W65" s="260"/>
      <c r="X65" s="260"/>
      <c r="Y65" s="260"/>
      <c r="Z65" s="260"/>
      <c r="AA65" s="260"/>
      <c r="AB65" s="175"/>
      <c r="AC65" s="175"/>
    </row>
    <row r="66" spans="23:58" ht="15" thickBot="1" x14ac:dyDescent="0.35">
      <c r="W66" s="260"/>
      <c r="X66" s="260"/>
      <c r="Y66" s="260"/>
      <c r="Z66" s="260"/>
      <c r="AA66" s="260"/>
      <c r="AB66" s="175"/>
      <c r="AC66" s="175"/>
      <c r="AO66" s="501" t="s">
        <v>174</v>
      </c>
      <c r="AP66" s="502"/>
      <c r="AQ66" s="501" t="s">
        <v>232</v>
      </c>
      <c r="AR66" s="502"/>
      <c r="AS66" s="107"/>
      <c r="AT66" s="63" t="s">
        <v>196</v>
      </c>
      <c r="AU66" s="501" t="s">
        <v>197</v>
      </c>
      <c r="AV66" s="502"/>
      <c r="AW66" s="108"/>
      <c r="AX66" s="108"/>
      <c r="AY66" s="108"/>
      <c r="AZ66" s="108"/>
      <c r="BA66" s="108"/>
      <c r="BB66" s="108"/>
      <c r="BC66" s="108"/>
      <c r="BD66" s="108"/>
      <c r="BE66" s="108"/>
      <c r="BF66" s="108"/>
    </row>
    <row r="67" spans="23:58" ht="28.8" x14ac:dyDescent="0.3">
      <c r="W67" s="260"/>
      <c r="X67" s="260"/>
      <c r="Y67" s="260"/>
      <c r="Z67" s="260"/>
      <c r="AA67" s="260"/>
      <c r="AB67" s="175"/>
      <c r="AC67" s="175"/>
      <c r="AN67" s="106"/>
      <c r="AO67" s="98" t="s">
        <v>198</v>
      </c>
      <c r="AP67" s="99" t="s">
        <v>178</v>
      </c>
      <c r="AQ67" s="98" t="s">
        <v>198</v>
      </c>
      <c r="AR67" s="99" t="s">
        <v>178</v>
      </c>
      <c r="AS67" s="99"/>
      <c r="AT67" s="103" t="s">
        <v>198</v>
      </c>
      <c r="AU67" s="98" t="s">
        <v>198</v>
      </c>
      <c r="AV67" s="99" t="s">
        <v>178</v>
      </c>
      <c r="AW67" s="187"/>
      <c r="AX67" s="187"/>
      <c r="AY67" s="187"/>
      <c r="AZ67" s="187"/>
      <c r="BA67" s="187"/>
      <c r="BB67" s="187"/>
      <c r="BC67" s="187"/>
      <c r="BD67" s="187"/>
      <c r="BE67" s="187"/>
      <c r="BF67" s="187"/>
    </row>
    <row r="68" spans="23:58" x14ac:dyDescent="0.3">
      <c r="W68" s="260" t="s">
        <v>174</v>
      </c>
      <c r="X68" s="175">
        <v>0.51</v>
      </c>
      <c r="Y68" s="260"/>
      <c r="Z68" s="260"/>
      <c r="AA68" s="260"/>
      <c r="AB68" s="175"/>
      <c r="AC68" s="175"/>
      <c r="AN68" s="96">
        <v>1970</v>
      </c>
      <c r="AO68" s="100">
        <f>0.15</f>
        <v>0.15</v>
      </c>
      <c r="AP68" s="84">
        <f>BJ14</f>
        <v>377644</v>
      </c>
      <c r="AQ68" s="100">
        <f>0.141</f>
        <v>0.14099999999999999</v>
      </c>
      <c r="AR68" s="84">
        <f>BK14</f>
        <v>446279</v>
      </c>
      <c r="AS68" s="84"/>
      <c r="AT68" s="104">
        <v>0.113</v>
      </c>
      <c r="AU68" s="100">
        <f>0.596</f>
        <v>0.59599999999999997</v>
      </c>
      <c r="AV68" s="84">
        <f>BL14</f>
        <v>500176</v>
      </c>
      <c r="AW68" s="210"/>
      <c r="AX68" s="210"/>
      <c r="AY68" s="210"/>
      <c r="AZ68" s="210"/>
      <c r="BA68" s="210"/>
      <c r="BB68" s="210"/>
      <c r="BC68" s="210"/>
      <c r="BD68" s="210"/>
      <c r="BE68" s="210"/>
      <c r="BF68" s="83"/>
    </row>
    <row r="69" spans="23:58" x14ac:dyDescent="0.3">
      <c r="W69" s="260" t="s">
        <v>175</v>
      </c>
      <c r="X69" s="175">
        <v>0.23</v>
      </c>
      <c r="Y69" s="260"/>
      <c r="Z69" s="260"/>
      <c r="AA69" s="260"/>
      <c r="AB69" s="175"/>
      <c r="AC69" s="175"/>
      <c r="AN69" s="96">
        <v>1991</v>
      </c>
      <c r="AO69" s="100">
        <f>AP17</f>
        <v>4.9884583171613588E-2</v>
      </c>
      <c r="AP69" s="84">
        <f>BJ16</f>
        <v>154558</v>
      </c>
      <c r="AQ69" s="100">
        <f>AQ17</f>
        <v>0.22655276489694195</v>
      </c>
      <c r="AR69" s="84">
        <f>BK16</f>
        <v>263606</v>
      </c>
      <c r="AS69" s="84"/>
      <c r="AT69" s="104">
        <f>AR17</f>
        <v>8.2734970277613215E-2</v>
      </c>
      <c r="AU69" s="100">
        <f>AT17</f>
        <v>0.73267726186341997</v>
      </c>
      <c r="AV69" s="84">
        <f>BL16</f>
        <v>763666</v>
      </c>
      <c r="AW69" s="210"/>
      <c r="AX69" s="210"/>
      <c r="AY69" s="210"/>
      <c r="AZ69" s="210"/>
      <c r="BA69" s="210"/>
      <c r="BB69" s="210"/>
      <c r="BC69" s="210"/>
      <c r="BD69" s="210"/>
      <c r="BE69" s="210"/>
      <c r="BF69" s="83"/>
    </row>
    <row r="70" spans="23:58" x14ac:dyDescent="0.3">
      <c r="W70" s="22" t="s">
        <v>177</v>
      </c>
      <c r="X70" s="1">
        <v>0.26</v>
      </c>
      <c r="Y70" s="22"/>
      <c r="Z70" s="22"/>
      <c r="AA70" s="22"/>
      <c r="AB70" s="1"/>
      <c r="AC70" s="1"/>
      <c r="AN70" s="96">
        <v>2011</v>
      </c>
      <c r="AO70" s="100">
        <f>AP33</f>
        <v>3.9747044400747701E-2</v>
      </c>
      <c r="AP70" s="93"/>
      <c r="AQ70" s="100">
        <f>AQ33</f>
        <v>0.16145947126939042</v>
      </c>
      <c r="AR70" s="93"/>
      <c r="AS70" s="93"/>
      <c r="AT70" s="104">
        <f>AR33</f>
        <v>5.4363605466948267E-2</v>
      </c>
      <c r="AU70" s="100">
        <f>AT33</f>
        <v>0.80008860728764608</v>
      </c>
      <c r="AV70" s="93"/>
      <c r="AW70" s="210"/>
      <c r="AX70" s="210"/>
      <c r="AY70" s="210"/>
      <c r="AZ70" s="210"/>
      <c r="BA70" s="210"/>
      <c r="BB70" s="210"/>
      <c r="BC70" s="210"/>
      <c r="BD70" s="210"/>
      <c r="BE70" s="210"/>
      <c r="BF70" s="7"/>
    </row>
    <row r="71" spans="23:58" ht="15" thickBot="1" x14ac:dyDescent="0.35">
      <c r="AN71" s="97">
        <v>2021</v>
      </c>
      <c r="AO71" s="101">
        <f>AP43</f>
        <v>4.1527690498058364E-2</v>
      </c>
      <c r="AP71" s="102"/>
      <c r="AQ71" s="101">
        <f>AQ43</f>
        <v>0.1295137042587132</v>
      </c>
      <c r="AR71" s="102"/>
      <c r="AS71" s="102"/>
      <c r="AT71" s="105">
        <f>AR43</f>
        <v>5.4653217533287141E-2</v>
      </c>
      <c r="AU71" s="101">
        <f>AT43</f>
        <v>0.82813011929123503</v>
      </c>
      <c r="AV71" s="102"/>
      <c r="AW71" s="210"/>
      <c r="AX71" s="210"/>
      <c r="AY71" s="210"/>
      <c r="AZ71" s="210"/>
      <c r="BA71" s="210"/>
      <c r="BB71" s="210"/>
      <c r="BC71" s="210"/>
      <c r="BD71" s="210"/>
      <c r="BE71" s="210"/>
      <c r="BF71" s="7"/>
    </row>
    <row r="72" spans="23:58" ht="15" thickBot="1" x14ac:dyDescent="0.35"/>
    <row r="73" spans="23:58" ht="15" thickBot="1" x14ac:dyDescent="0.35">
      <c r="AN73" s="209" t="s">
        <v>228</v>
      </c>
      <c r="AO73" s="63" t="s">
        <v>174</v>
      </c>
      <c r="AP73" s="110" t="s">
        <v>175</v>
      </c>
      <c r="AQ73" s="63" t="s">
        <v>176</v>
      </c>
      <c r="AR73" s="109" t="s">
        <v>177</v>
      </c>
      <c r="AS73" s="108"/>
      <c r="AT73" s="108"/>
    </row>
    <row r="74" spans="23:58" x14ac:dyDescent="0.3">
      <c r="AN74" s="106">
        <v>1970</v>
      </c>
      <c r="AO74" s="111">
        <f>0.15</f>
        <v>0.15</v>
      </c>
      <c r="AP74" s="111">
        <f>0.141</f>
        <v>0.14099999999999999</v>
      </c>
      <c r="AQ74" s="112">
        <v>0.113</v>
      </c>
      <c r="AR74" s="112">
        <f>0.596</f>
        <v>0.59599999999999997</v>
      </c>
      <c r="AS74" s="210"/>
    </row>
    <row r="75" spans="23:58" x14ac:dyDescent="0.3">
      <c r="AN75" s="96">
        <v>1991</v>
      </c>
      <c r="AO75" s="100">
        <f>AP17</f>
        <v>4.9884583171613588E-2</v>
      </c>
      <c r="AP75" s="100">
        <f>AS17</f>
        <v>0.14381779461932873</v>
      </c>
      <c r="AQ75" s="104">
        <f>AR17</f>
        <v>8.2734970277613215E-2</v>
      </c>
      <c r="AR75" s="104">
        <f>AT17</f>
        <v>0.73267726186341997</v>
      </c>
      <c r="AS75" s="210"/>
    </row>
    <row r="76" spans="23:58" x14ac:dyDescent="0.3">
      <c r="AN76" s="96">
        <v>2011</v>
      </c>
      <c r="AO76" s="100">
        <f>AP33</f>
        <v>3.9747044400747701E-2</v>
      </c>
      <c r="AP76" s="100">
        <f>AS33</f>
        <v>0.10709586580244217</v>
      </c>
      <c r="AQ76" s="104">
        <f>AR33</f>
        <v>5.4363605466948267E-2</v>
      </c>
      <c r="AR76" s="104">
        <f>AT33</f>
        <v>0.80008860728764608</v>
      </c>
      <c r="AS76" s="210"/>
    </row>
    <row r="77" spans="23:58" ht="15" thickBot="1" x14ac:dyDescent="0.35">
      <c r="AN77" s="97">
        <v>2021</v>
      </c>
      <c r="AO77" s="101">
        <f>AP43</f>
        <v>4.1527690498058364E-2</v>
      </c>
      <c r="AP77" s="101">
        <f>AS43</f>
        <v>7.4860486725426056E-2</v>
      </c>
      <c r="AQ77" s="105">
        <f>AR43</f>
        <v>5.4653217533287141E-2</v>
      </c>
      <c r="AR77" s="105">
        <f>AT43</f>
        <v>0.82813011929123503</v>
      </c>
      <c r="AS77" s="210"/>
    </row>
    <row r="83" spans="14:45" x14ac:dyDescent="0.3">
      <c r="AN83" s="26"/>
    </row>
    <row r="84" spans="14:45" x14ac:dyDescent="0.3">
      <c r="N84" s="113"/>
      <c r="O84" s="113"/>
      <c r="P84" s="113"/>
      <c r="Q84" s="113"/>
      <c r="R84" s="113"/>
      <c r="S84" s="113"/>
      <c r="T84" s="113"/>
      <c r="U84" s="113"/>
      <c r="V84" s="113"/>
      <c r="W84" s="113"/>
      <c r="X84" s="113"/>
      <c r="Y84" s="113"/>
      <c r="Z84" s="113"/>
    </row>
    <row r="85" spans="14:45" x14ac:dyDescent="0.3">
      <c r="N85" s="113"/>
      <c r="O85" s="113"/>
      <c r="P85" s="113"/>
      <c r="Q85" s="113"/>
      <c r="R85" s="113"/>
      <c r="S85" s="113"/>
      <c r="T85" s="113"/>
      <c r="U85" s="113"/>
      <c r="V85" s="113"/>
      <c r="W85" s="113"/>
      <c r="X85" s="113"/>
      <c r="Y85" s="113"/>
      <c r="Z85" s="113"/>
    </row>
    <row r="86" spans="14:45" x14ac:dyDescent="0.3">
      <c r="N86" s="113"/>
      <c r="O86" s="113"/>
      <c r="P86" s="113"/>
      <c r="Q86" s="113"/>
      <c r="R86" s="113"/>
      <c r="S86" s="113"/>
      <c r="T86" s="113"/>
      <c r="U86" s="113"/>
      <c r="V86" s="113"/>
      <c r="W86" s="114"/>
      <c r="X86" s="114"/>
      <c r="Y86" s="114"/>
      <c r="Z86" s="114"/>
    </row>
    <row r="87" spans="14:45" x14ac:dyDescent="0.3">
      <c r="N87" s="113"/>
      <c r="O87" s="113"/>
      <c r="P87" s="113"/>
      <c r="Q87" s="113"/>
      <c r="R87" s="113"/>
      <c r="S87" s="113"/>
      <c r="T87" s="113"/>
      <c r="U87" s="113"/>
      <c r="V87" s="113"/>
      <c r="W87" s="114"/>
      <c r="X87" s="114"/>
      <c r="Y87" s="114"/>
      <c r="Z87" s="114"/>
    </row>
    <row r="88" spans="14:45" x14ac:dyDescent="0.3">
      <c r="N88" s="113"/>
      <c r="O88" s="113"/>
      <c r="P88" s="113"/>
      <c r="Q88" s="113"/>
      <c r="R88" s="113"/>
      <c r="S88" s="113"/>
      <c r="T88" s="113"/>
      <c r="U88" s="113"/>
      <c r="V88" s="113"/>
      <c r="W88" s="114"/>
      <c r="X88" s="114"/>
      <c r="Y88" s="114"/>
      <c r="Z88" s="114"/>
    </row>
    <row r="89" spans="14:45" x14ac:dyDescent="0.3">
      <c r="N89" s="113"/>
      <c r="O89" s="113"/>
      <c r="P89" s="113"/>
      <c r="Q89" s="113"/>
      <c r="R89" s="113"/>
      <c r="S89" s="113"/>
      <c r="T89" s="113"/>
      <c r="U89" s="113"/>
      <c r="V89" s="113"/>
      <c r="W89" s="114"/>
      <c r="X89" s="114"/>
      <c r="Y89" s="114"/>
      <c r="Z89" s="114"/>
    </row>
    <row r="93" spans="14:45" ht="15" thickBot="1" x14ac:dyDescent="0.35"/>
    <row r="94" spans="14:45" ht="29.4" thickBot="1" x14ac:dyDescent="0.35">
      <c r="AN94" s="256" t="s">
        <v>236</v>
      </c>
      <c r="AO94" s="63" t="s">
        <v>174</v>
      </c>
      <c r="AP94" s="255" t="s">
        <v>245</v>
      </c>
      <c r="AQ94" s="109" t="s">
        <v>177</v>
      </c>
      <c r="AR94" s="108"/>
      <c r="AS94" s="108"/>
    </row>
    <row r="95" spans="14:45" x14ac:dyDescent="0.3">
      <c r="AN95" s="106"/>
      <c r="AO95" s="111"/>
      <c r="AP95" s="111"/>
      <c r="AQ95" s="112"/>
      <c r="AR95" s="210"/>
      <c r="AS95" s="210"/>
    </row>
    <row r="96" spans="14:45" x14ac:dyDescent="0.3">
      <c r="AN96" s="96">
        <v>1995</v>
      </c>
      <c r="AO96" s="100">
        <f>E17</f>
        <v>2.3100374023306662E-2</v>
      </c>
      <c r="AP96" s="100">
        <f>H17</f>
        <v>0.29397887595405131</v>
      </c>
      <c r="AQ96" s="104">
        <f>L17</f>
        <v>0.68447545046343106</v>
      </c>
      <c r="AR96" s="210"/>
      <c r="AS96" s="210"/>
    </row>
    <row r="97" spans="40:45" x14ac:dyDescent="0.3">
      <c r="AN97" s="96">
        <v>2010</v>
      </c>
      <c r="AO97" s="100">
        <f>E32</f>
        <v>2.1564249305743008E-2</v>
      </c>
      <c r="AP97" s="100">
        <f>H32</f>
        <v>0.24912306446490701</v>
      </c>
      <c r="AQ97" s="104">
        <f>L32</f>
        <v>0.7296270556408333</v>
      </c>
      <c r="AR97" s="210"/>
      <c r="AS97" s="210"/>
    </row>
    <row r="98" spans="40:45" ht="15" thickBot="1" x14ac:dyDescent="0.35">
      <c r="AN98" s="97">
        <v>2021</v>
      </c>
      <c r="AO98" s="101">
        <f>E43</f>
        <v>2.0442953494948644E-2</v>
      </c>
      <c r="AP98" s="101">
        <f>H43</f>
        <v>0.25016730035167489</v>
      </c>
      <c r="AQ98" s="105">
        <f>L43</f>
        <v>0.73969362972827279</v>
      </c>
      <c r="AR98" s="210"/>
      <c r="AS98" s="210"/>
    </row>
    <row r="101" spans="40:45" ht="15" thickBot="1" x14ac:dyDescent="0.35"/>
    <row r="102" spans="40:45" ht="43.8" thickBot="1" x14ac:dyDescent="0.35">
      <c r="AN102" s="256" t="s">
        <v>235</v>
      </c>
      <c r="AO102" s="63" t="s">
        <v>174</v>
      </c>
      <c r="AP102" s="255" t="s">
        <v>245</v>
      </c>
      <c r="AQ102" s="109" t="s">
        <v>177</v>
      </c>
    </row>
    <row r="103" spans="40:45" x14ac:dyDescent="0.3">
      <c r="AN103" s="106"/>
      <c r="AO103" s="111"/>
      <c r="AP103" s="111"/>
      <c r="AQ103" s="112"/>
    </row>
    <row r="104" spans="40:45" x14ac:dyDescent="0.3">
      <c r="AN104" s="96">
        <v>1995</v>
      </c>
      <c r="AO104" s="100">
        <f>P17/O17</f>
        <v>1.794266051142852E-2</v>
      </c>
      <c r="AP104" s="100">
        <f>Q17/O17</f>
        <v>0.31206953910450103</v>
      </c>
      <c r="AQ104" s="104">
        <f>R17/O17</f>
        <v>0.67096265508384834</v>
      </c>
    </row>
    <row r="105" spans="40:45" x14ac:dyDescent="0.3">
      <c r="AN105" s="96">
        <v>2010</v>
      </c>
      <c r="AO105" s="100">
        <f>P32/O32</f>
        <v>1.6658131959493064E-2</v>
      </c>
      <c r="AP105" s="100">
        <f>Q32/O32</f>
        <v>0.26586093794582033</v>
      </c>
      <c r="AQ105" s="104">
        <f>R32/O32</f>
        <v>0.71775754681268389</v>
      </c>
    </row>
    <row r="106" spans="40:45" ht="15" thickBot="1" x14ac:dyDescent="0.35">
      <c r="AN106" s="97">
        <v>2021</v>
      </c>
      <c r="AO106" s="101">
        <f>P43/O43</f>
        <v>1.5283415720072637E-2</v>
      </c>
      <c r="AP106" s="101">
        <f>Q43/O43</f>
        <v>0.2693504641502264</v>
      </c>
      <c r="AQ106" s="105">
        <f>R43/O43</f>
        <v>0.71498186610729575</v>
      </c>
    </row>
    <row r="109" spans="40:45" ht="15" thickBot="1" x14ac:dyDescent="0.35"/>
    <row r="110" spans="40:45" ht="58.2" thickBot="1" x14ac:dyDescent="0.35">
      <c r="AN110" s="256" t="s">
        <v>233</v>
      </c>
      <c r="AO110" s="63" t="s">
        <v>174</v>
      </c>
      <c r="AP110" s="255" t="s">
        <v>245</v>
      </c>
      <c r="AQ110" s="109" t="s">
        <v>177</v>
      </c>
    </row>
    <row r="111" spans="40:45" x14ac:dyDescent="0.3">
      <c r="AN111" s="106"/>
      <c r="AO111" s="111"/>
      <c r="AP111" s="111"/>
      <c r="AQ111" s="112"/>
    </row>
    <row r="112" spans="40:45" x14ac:dyDescent="0.3">
      <c r="AN112" s="96">
        <v>1995</v>
      </c>
      <c r="AO112" s="100">
        <f>T17/S17</f>
        <v>3.9044103791347776E-2</v>
      </c>
      <c r="AP112" s="100">
        <f>U17/S17</f>
        <v>0.24015791258246416</v>
      </c>
      <c r="AQ112" s="104">
        <f>V17/S17</f>
        <v>0.72526664837742461</v>
      </c>
    </row>
    <row r="113" spans="40:43" x14ac:dyDescent="0.3">
      <c r="AN113" s="96">
        <v>2010</v>
      </c>
      <c r="AO113" s="100">
        <f>T32/S32</f>
        <v>3.790745811857936E-2</v>
      </c>
      <c r="AP113" s="100">
        <f>U32/S32</f>
        <v>0.19334061285876306</v>
      </c>
      <c r="AQ113" s="104">
        <f>V32/S32</f>
        <v>0.76956897650453937</v>
      </c>
    </row>
    <row r="114" spans="40:43" ht="15" thickBot="1" x14ac:dyDescent="0.35">
      <c r="AN114" s="97">
        <v>2021</v>
      </c>
      <c r="AO114" s="101">
        <f>T43/S43</f>
        <v>3.8765077085211444E-2</v>
      </c>
      <c r="AP114" s="101">
        <f>U43/S43</f>
        <v>0.18062442577834473</v>
      </c>
      <c r="AQ114" s="105">
        <f>V43/S43</f>
        <v>0.78054948492298915</v>
      </c>
    </row>
  </sheetData>
  <mergeCells count="11">
    <mergeCell ref="CE2:CF2"/>
    <mergeCell ref="CG2:CH2"/>
    <mergeCell ref="CI2:CK2"/>
    <mergeCell ref="AU66:AV66"/>
    <mergeCell ref="B1:AH1"/>
    <mergeCell ref="AO66:AP66"/>
    <mergeCell ref="AQ66:AR66"/>
    <mergeCell ref="X48:Y48"/>
    <mergeCell ref="Z48:AA48"/>
    <mergeCell ref="AB48:AC48"/>
    <mergeCell ref="X47:AC47"/>
  </mergeCells>
  <pageMargins left="0.7" right="0.7" top="0.75" bottom="0.75" header="0.3" footer="0.3"/>
  <pageSetup paperSize="9" orientation="portrait" horizontalDpi="1200" verticalDpi="1200" r:id="rId1"/>
  <ignoredErrors>
    <ignoredError sqref="AB50:AC50 AB51:AC51 X50:Z55 AB52:AC55" calculatedColumn="1"/>
  </ignoredErrors>
  <drawing r:id="rId2"/>
  <legacyDrawing r:id="rId3"/>
  <tableParts count="2">
    <tablePart r:id="rId4"/>
    <tablePart r:id="rId5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880B9-031C-41B7-AA43-F9A0C408CFDD}">
  <dimension ref="A1:BD54"/>
  <sheetViews>
    <sheetView zoomScale="30" zoomScaleNormal="30" workbookViewId="0">
      <selection activeCell="Q9" sqref="Q9"/>
    </sheetView>
  </sheetViews>
  <sheetFormatPr defaultRowHeight="14.4" x14ac:dyDescent="0.3"/>
  <cols>
    <col min="1" max="2" width="13.109375" customWidth="1"/>
    <col min="3" max="3" width="15.77734375" customWidth="1"/>
    <col min="4" max="4" width="13.5546875" customWidth="1"/>
    <col min="5" max="5" width="14.33203125" customWidth="1"/>
    <col min="6" max="6" width="13.33203125" customWidth="1"/>
    <col min="7" max="7" width="15.21875" customWidth="1"/>
    <col min="8" max="8" width="23.21875" customWidth="1"/>
    <col min="9" max="9" width="17.21875" customWidth="1"/>
    <col min="10" max="15" width="16.6640625" customWidth="1"/>
    <col min="16" max="16" width="16.44140625" customWidth="1"/>
    <col min="17" max="18" width="20.109375" customWidth="1"/>
    <col min="55" max="55" width="16" customWidth="1"/>
    <col min="56" max="56" width="13.6640625" customWidth="1"/>
  </cols>
  <sheetData>
    <row r="1" spans="1:56" ht="15" thickBot="1" x14ac:dyDescent="0.35"/>
    <row r="2" spans="1:56" ht="82.8" customHeight="1" thickBot="1" x14ac:dyDescent="0.35">
      <c r="A2" s="196" t="s">
        <v>0</v>
      </c>
      <c r="B2" s="196" t="s">
        <v>221</v>
      </c>
      <c r="C2" s="345" t="s">
        <v>180</v>
      </c>
      <c r="D2" s="346" t="s">
        <v>179</v>
      </c>
      <c r="E2" s="347" t="s">
        <v>212</v>
      </c>
      <c r="F2" s="346" t="s">
        <v>184</v>
      </c>
      <c r="G2" s="347" t="s">
        <v>213</v>
      </c>
      <c r="H2" s="348" t="s">
        <v>259</v>
      </c>
      <c r="I2" s="349" t="s">
        <v>217</v>
      </c>
      <c r="J2" s="350" t="s">
        <v>218</v>
      </c>
      <c r="K2" s="351" t="s">
        <v>262</v>
      </c>
      <c r="L2" s="352" t="s">
        <v>222</v>
      </c>
      <c r="M2" s="353" t="s">
        <v>223</v>
      </c>
      <c r="N2" s="354" t="s">
        <v>224</v>
      </c>
      <c r="O2" s="355" t="s">
        <v>225</v>
      </c>
      <c r="P2" s="356" t="s">
        <v>219</v>
      </c>
      <c r="Q2" s="357" t="s">
        <v>220</v>
      </c>
      <c r="R2" s="358" t="s">
        <v>262</v>
      </c>
    </row>
    <row r="3" spans="1:56" ht="41.4" customHeight="1" x14ac:dyDescent="0.3">
      <c r="A3" s="190">
        <f>Tabella13[[#This Row],[anno]]</f>
        <v>1861</v>
      </c>
      <c r="B3" s="197">
        <f>Settori!BI3</f>
        <v>1195241</v>
      </c>
      <c r="C3" s="198">
        <f>Tabella13[[#This Row],[n° occupati agricoltura Sicilia]]</f>
        <v>564149</v>
      </c>
      <c r="D3" s="200">
        <f>Tabella13[[#This Row],[n° occupati industria Sicilia]]</f>
        <v>405777</v>
      </c>
      <c r="E3" s="201"/>
      <c r="F3" s="200">
        <f>Tabella13[[#This Row],[n° occupati servizi Sicilia]]</f>
        <v>225315</v>
      </c>
      <c r="G3" s="205"/>
      <c r="I3" s="92"/>
      <c r="J3" s="7"/>
      <c r="K3" s="93"/>
      <c r="L3" s="7"/>
      <c r="M3" s="93"/>
      <c r="N3" s="92"/>
      <c r="O3" s="7"/>
      <c r="P3" s="289"/>
      <c r="Q3" s="7"/>
      <c r="R3" s="294"/>
    </row>
    <row r="4" spans="1:56" ht="52.2" customHeight="1" x14ac:dyDescent="0.3">
      <c r="A4" s="190">
        <f>Tabella13[[#This Row],[anno]]</f>
        <v>1871</v>
      </c>
      <c r="B4" s="197">
        <f>Settori!BI4</f>
        <v>1239096</v>
      </c>
      <c r="C4" s="198">
        <f>Tabella13[[#This Row],[n° occupati agricoltura Sicilia]]</f>
        <v>524490</v>
      </c>
      <c r="D4" s="200">
        <f>Tabella13[[#This Row],[n° occupati industria Sicilia]]</f>
        <v>335535</v>
      </c>
      <c r="E4" s="201"/>
      <c r="F4" s="200">
        <f>Tabella13[[#This Row],[n° occupati servizi Sicilia]]</f>
        <v>379071</v>
      </c>
      <c r="G4" s="205"/>
      <c r="I4" s="92"/>
      <c r="J4" s="7"/>
      <c r="K4" s="93"/>
      <c r="L4" s="7"/>
      <c r="M4" s="93"/>
      <c r="N4" s="92"/>
      <c r="O4" s="7"/>
      <c r="P4" s="289"/>
      <c r="Q4" s="7"/>
      <c r="R4" s="294"/>
    </row>
    <row r="5" spans="1:56" x14ac:dyDescent="0.3">
      <c r="A5" s="190">
        <f>Tabella13[[#This Row],[anno]]</f>
        <v>1881</v>
      </c>
      <c r="B5" s="197">
        <f>Settori!BI5</f>
        <v>1415760</v>
      </c>
      <c r="C5" s="198">
        <f>Tabella13[[#This Row],[n° occupati agricoltura Sicilia]]</f>
        <v>680354</v>
      </c>
      <c r="D5" s="200">
        <f>Tabella13[[#This Row],[n° occupati industria Sicilia]]</f>
        <v>491887</v>
      </c>
      <c r="E5" s="201"/>
      <c r="F5" s="200">
        <f>Tabella13[[#This Row],[n° occupati servizi Sicilia]]</f>
        <v>243519</v>
      </c>
      <c r="G5" s="205"/>
      <c r="I5" s="92"/>
      <c r="J5" s="7"/>
      <c r="K5" s="93"/>
      <c r="L5" s="7"/>
      <c r="M5" s="93"/>
      <c r="N5" s="92"/>
      <c r="O5" s="7"/>
      <c r="P5" s="289"/>
      <c r="Q5" s="7"/>
      <c r="R5" s="294"/>
    </row>
    <row r="6" spans="1:56" x14ac:dyDescent="0.3">
      <c r="A6" s="190">
        <f>Tabella13[[#This Row],[anno]]</f>
        <v>1891</v>
      </c>
      <c r="B6" s="197">
        <f t="shared" ref="B6:B11" si="0">C6+D6+F6</f>
        <v>0</v>
      </c>
      <c r="C6" s="198">
        <f>Tabella13[[#This Row],[n° occupati agricoltura Sicilia]]</f>
        <v>0</v>
      </c>
      <c r="D6" s="200">
        <f>Tabella13[[#This Row],[n° occupati industria Sicilia]]</f>
        <v>0</v>
      </c>
      <c r="E6" s="201"/>
      <c r="F6" s="200">
        <f>Tabella13[[#This Row],[n° occupati servizi Sicilia]]</f>
        <v>0</v>
      </c>
      <c r="G6" s="205"/>
      <c r="I6" s="92"/>
      <c r="J6" s="7"/>
      <c r="K6" s="93"/>
      <c r="L6" s="7"/>
      <c r="M6" s="93"/>
      <c r="N6" s="92"/>
      <c r="O6" s="7"/>
      <c r="P6" s="289"/>
      <c r="Q6" s="7"/>
      <c r="R6" s="294"/>
    </row>
    <row r="7" spans="1:56" x14ac:dyDescent="0.3">
      <c r="A7" s="190">
        <f>Tabella13[[#This Row],[anno]]</f>
        <v>1901</v>
      </c>
      <c r="B7" s="197">
        <f>Settori!BI7</f>
        <v>1421807</v>
      </c>
      <c r="C7" s="198">
        <f>Tabella13[[#This Row],[n° occupati agricoltura Sicilia]]</f>
        <v>767967</v>
      </c>
      <c r="D7" s="200">
        <f>Tabella13[[#This Row],[n° occupati industria Sicilia]]</f>
        <v>373726</v>
      </c>
      <c r="E7" s="201"/>
      <c r="F7" s="200">
        <f>Tabella13[[#This Row],[n° occupati servizi Sicilia]]</f>
        <v>280114</v>
      </c>
      <c r="G7" s="205"/>
      <c r="I7" s="92"/>
      <c r="J7" s="7"/>
      <c r="K7" s="93"/>
      <c r="L7" s="7"/>
      <c r="M7" s="93"/>
      <c r="N7" s="92"/>
      <c r="O7" s="7"/>
      <c r="P7" s="289"/>
      <c r="Q7" s="7"/>
      <c r="R7" s="294"/>
    </row>
    <row r="8" spans="1:56" x14ac:dyDescent="0.3">
      <c r="A8" s="190">
        <f>Tabella13[[#This Row],[anno]]</f>
        <v>1911</v>
      </c>
      <c r="B8" s="197">
        <f>Settori!BI8</f>
        <v>1383880</v>
      </c>
      <c r="C8" s="198">
        <f>Tabella13[[#This Row],[n° occupati agricoltura Sicilia]]</f>
        <v>744658</v>
      </c>
      <c r="D8" s="200">
        <f>Tabella13[[#This Row],[n° occupati industria Sicilia]]</f>
        <v>337397</v>
      </c>
      <c r="E8" s="201"/>
      <c r="F8" s="200">
        <f>Tabella13[[#This Row],[n° occupati servizi Sicilia]]</f>
        <v>301825</v>
      </c>
      <c r="G8" s="205"/>
      <c r="I8" s="92"/>
      <c r="J8" s="7"/>
      <c r="K8" s="93"/>
      <c r="L8" s="7"/>
      <c r="M8" s="93"/>
      <c r="N8" s="92"/>
      <c r="O8" s="7"/>
      <c r="P8" s="289"/>
      <c r="Q8" s="7"/>
      <c r="R8" s="294"/>
    </row>
    <row r="9" spans="1:56" x14ac:dyDescent="0.3">
      <c r="A9" s="190">
        <f>Tabella13[[#This Row],[anno]]</f>
        <v>1921</v>
      </c>
      <c r="B9" s="197">
        <f>Settori!BI9</f>
        <v>1552705</v>
      </c>
      <c r="C9" s="198">
        <f>Tabella13[[#This Row],[n° occupati agricoltura Sicilia]]</f>
        <v>883775</v>
      </c>
      <c r="D9" s="200">
        <f>Tabella13[[#This Row],[n° occupati industria Sicilia]]</f>
        <v>454306</v>
      </c>
      <c r="E9" s="201"/>
      <c r="F9" s="200">
        <f>Tabella13[[#This Row],[n° occupati servizi Sicilia]]</f>
        <v>214624</v>
      </c>
      <c r="G9" s="205"/>
      <c r="I9" s="92"/>
      <c r="J9" s="7"/>
      <c r="K9" s="93"/>
      <c r="L9" s="7"/>
      <c r="M9" s="93"/>
      <c r="N9" s="92"/>
      <c r="O9" s="7"/>
      <c r="P9" s="289"/>
      <c r="Q9" s="7"/>
      <c r="R9" s="294"/>
    </row>
    <row r="10" spans="1:56" x14ac:dyDescent="0.3">
      <c r="A10" s="190">
        <f>Tabella13[[#This Row],[anno]]</f>
        <v>1931</v>
      </c>
      <c r="B10" s="197">
        <f>Settori!BI10</f>
        <v>1336931</v>
      </c>
      <c r="C10" s="198">
        <f>Tabella13[[#This Row],[n° occupati agricoltura Sicilia]]</f>
        <v>681252</v>
      </c>
      <c r="D10" s="200">
        <f>Tabella13[[#This Row],[n° occupati industria Sicilia]]</f>
        <v>352471</v>
      </c>
      <c r="E10" s="201"/>
      <c r="F10" s="200">
        <f>Tabella13[[#This Row],[n° occupati servizi Sicilia]]</f>
        <v>303208</v>
      </c>
      <c r="G10" s="205"/>
      <c r="I10" s="92"/>
      <c r="J10" s="7"/>
      <c r="K10" s="93"/>
      <c r="L10" s="7"/>
      <c r="M10" s="93"/>
      <c r="N10" s="92"/>
      <c r="O10" s="7"/>
      <c r="P10" s="289"/>
      <c r="Q10" s="7"/>
      <c r="R10" s="294"/>
    </row>
    <row r="11" spans="1:56" x14ac:dyDescent="0.3">
      <c r="A11" s="190">
        <f>Tabella13[[#This Row],[anno]]</f>
        <v>1941</v>
      </c>
      <c r="B11" s="197">
        <f t="shared" si="0"/>
        <v>0</v>
      </c>
      <c r="C11" s="198">
        <f>Tabella13[[#This Row],[n° occupati agricoltura Sicilia]]</f>
        <v>0</v>
      </c>
      <c r="D11" s="200">
        <f>Tabella13[[#This Row],[n° occupati industria Sicilia]]</f>
        <v>0</v>
      </c>
      <c r="E11" s="201"/>
      <c r="F11" s="200">
        <f>Tabella13[[#This Row],[n° occupati servizi Sicilia]]</f>
        <v>0</v>
      </c>
      <c r="G11" s="205"/>
      <c r="I11" s="92"/>
      <c r="J11" s="7"/>
      <c r="K11" s="93"/>
      <c r="L11" s="7"/>
      <c r="M11" s="93"/>
      <c r="N11" s="92"/>
      <c r="O11" s="7"/>
      <c r="P11" s="289"/>
      <c r="Q11" s="7"/>
      <c r="R11" s="294"/>
    </row>
    <row r="12" spans="1:56" x14ac:dyDescent="0.3">
      <c r="A12" s="190">
        <f>Tabella13[[#This Row],[anno]]</f>
        <v>1951</v>
      </c>
      <c r="B12" s="197">
        <f>Settori!BI12</f>
        <v>1482904</v>
      </c>
      <c r="C12" s="198">
        <f>Tabella13[[#This Row],[n° occupati agricoltura Sicilia]]</f>
        <v>760080</v>
      </c>
      <c r="D12" s="200">
        <f>Tabella13[[#This Row],[n° occupati industria Sicilia]]</f>
        <v>338084</v>
      </c>
      <c r="E12" s="202"/>
      <c r="F12" s="200">
        <f>Tabella13[[#This Row],[n° occupati servizi Sicilia]]</f>
        <v>384740</v>
      </c>
      <c r="G12" s="202"/>
      <c r="I12" s="92"/>
      <c r="J12" s="7"/>
      <c r="K12" s="93"/>
      <c r="L12" s="7"/>
      <c r="M12" s="93"/>
      <c r="N12" s="92"/>
      <c r="O12" s="7"/>
      <c r="P12" s="289"/>
      <c r="Q12" s="7"/>
      <c r="R12" s="294"/>
    </row>
    <row r="13" spans="1:56" x14ac:dyDescent="0.3">
      <c r="A13" s="190">
        <f>Tabella13[[#This Row],[anno]]</f>
        <v>1961</v>
      </c>
      <c r="B13" s="197">
        <f>Settori!BI13</f>
        <v>1478460</v>
      </c>
      <c r="C13" s="198">
        <f>Tabella13[[#This Row],[n° occupati agricoltura Sicilia]]</f>
        <v>610333</v>
      </c>
      <c r="D13" s="200">
        <f>Tabella13[[#This Row],[n° occupati industria Sicilia]]</f>
        <v>447965</v>
      </c>
      <c r="E13" s="202"/>
      <c r="F13" s="200">
        <f>Tabella13[[#This Row],[n° occupati servizi Sicilia]]</f>
        <v>420162</v>
      </c>
      <c r="G13" s="202"/>
      <c r="I13" s="92"/>
      <c r="J13" s="7"/>
      <c r="K13" s="93"/>
      <c r="L13" s="7"/>
      <c r="M13" s="93"/>
      <c r="N13" s="92"/>
      <c r="O13" s="7"/>
      <c r="P13" s="289"/>
      <c r="Q13" s="7"/>
      <c r="R13" s="294"/>
    </row>
    <row r="14" spans="1:56" x14ac:dyDescent="0.3">
      <c r="A14" s="190">
        <f>Tabella13[[#This Row],[anno]]</f>
        <v>1971</v>
      </c>
      <c r="B14" s="197">
        <f>Settori!BI14</f>
        <v>1324099</v>
      </c>
      <c r="C14" s="198">
        <f>Tabella13[[#This Row],[n° occupati agricoltura Sicilia]]</f>
        <v>377644</v>
      </c>
      <c r="D14" s="200">
        <f>Tabella13[[#This Row],[n° occupati industria Sicilia]]</f>
        <v>446279</v>
      </c>
      <c r="E14" s="202"/>
      <c r="F14" s="200">
        <f>Tabella13[[#This Row],[n° occupati servizi Sicilia]]</f>
        <v>500176</v>
      </c>
      <c r="G14" s="202"/>
      <c r="I14" s="92"/>
      <c r="J14" s="7"/>
      <c r="K14" s="93"/>
      <c r="L14" s="7"/>
      <c r="M14" s="93"/>
      <c r="N14" s="92"/>
      <c r="O14" s="7"/>
      <c r="P14" s="289"/>
      <c r="Q14" s="7"/>
      <c r="R14" s="294"/>
    </row>
    <row r="15" spans="1:56" ht="15" thickBot="1" x14ac:dyDescent="0.35">
      <c r="A15" s="190">
        <f>Tabella13[[#This Row],[anno]]</f>
        <v>1981</v>
      </c>
      <c r="B15" s="197">
        <f>Settori!BI15</f>
        <v>1341129</v>
      </c>
      <c r="C15" s="198">
        <f>Tabella13[[#This Row],[n° occupati agricoltura Sicilia]]</f>
        <v>267350</v>
      </c>
      <c r="D15" s="200">
        <f>Tabella13[[#This Row],[n° occupati industria Sicilia]]</f>
        <v>384443</v>
      </c>
      <c r="E15" s="202"/>
      <c r="F15" s="200">
        <f>Tabella13[[#This Row],[n° occupati servizi Sicilia]]</f>
        <v>689336</v>
      </c>
      <c r="G15" s="202"/>
      <c r="I15" s="92"/>
      <c r="J15" s="7"/>
      <c r="K15" s="93"/>
      <c r="L15" s="7"/>
      <c r="M15" s="93"/>
      <c r="N15" s="92"/>
      <c r="O15" s="7"/>
      <c r="P15" s="289"/>
      <c r="Q15" s="7"/>
      <c r="R15" s="294"/>
    </row>
    <row r="16" spans="1:56" ht="43.2" x14ac:dyDescent="0.3">
      <c r="A16" s="190">
        <f>Tabella13[[#This Row],[anno]]</f>
        <v>1991</v>
      </c>
      <c r="B16" s="197">
        <f>Settori!BI16</f>
        <v>1181830</v>
      </c>
      <c r="C16" s="198">
        <f>Tabella13[[#This Row],[n° occupati agricoltura Sicilia]]</f>
        <v>154558</v>
      </c>
      <c r="D16" s="200">
        <f>Tabella13[[#This Row],[n° occupati industria Sicilia]]</f>
        <v>263606</v>
      </c>
      <c r="E16" s="202"/>
      <c r="F16" s="200">
        <f>Tabella13[[#This Row],[n° occupati servizi Sicilia]]</f>
        <v>763666</v>
      </c>
      <c r="G16" s="202"/>
      <c r="I16" s="92"/>
      <c r="J16" s="7"/>
      <c r="K16" s="93"/>
      <c r="L16" s="7"/>
      <c r="M16" s="93"/>
      <c r="N16" s="92"/>
      <c r="O16" s="7"/>
      <c r="P16" s="289">
        <f>0.549</f>
        <v>0.54900000000000004</v>
      </c>
      <c r="Q16" s="7"/>
      <c r="R16" s="294"/>
      <c r="BB16" s="286" t="s">
        <v>193</v>
      </c>
      <c r="BC16" s="287" t="s">
        <v>218</v>
      </c>
      <c r="BD16" s="288" t="s">
        <v>261</v>
      </c>
    </row>
    <row r="17" spans="1:56" x14ac:dyDescent="0.3">
      <c r="A17" s="190">
        <f>Tabella13[[#This Row],[anno]]</f>
        <v>1995</v>
      </c>
      <c r="B17" s="285">
        <f>Tabella13[[#This Row],[n. occupati totale]]</f>
        <v>1279522</v>
      </c>
      <c r="C17" s="198">
        <f>Tabella13[[#This Row],[n° occupati agricoltura Sicilia]]</f>
        <v>122654</v>
      </c>
      <c r="D17" s="203">
        <f>Tabella13[[#This Row],[n° occupati industria Sicilia]]</f>
        <v>267200</v>
      </c>
      <c r="E17" s="204">
        <f>Tabella13[[#This Row],[n° occupati costruzioni Sicilia]]</f>
        <v>113300</v>
      </c>
      <c r="F17" s="200">
        <f>Tabella13[[#This Row],[n° occupati servizi Sicilia]]</f>
        <v>889668</v>
      </c>
      <c r="G17" s="204">
        <f>Tabella13[[#This Row],[n° occupati Pubblica amministrazione Sicilia]]</f>
        <v>571300</v>
      </c>
      <c r="I17" s="86">
        <f>0.377</f>
        <v>0.377</v>
      </c>
      <c r="J17" s="87">
        <f>0.226</f>
        <v>0.22600000000000001</v>
      </c>
      <c r="K17" s="88"/>
      <c r="L17" s="7"/>
      <c r="M17" s="93"/>
      <c r="N17" s="92"/>
      <c r="O17" s="7"/>
      <c r="P17" s="295">
        <v>0.52500000000000002</v>
      </c>
      <c r="Q17" s="87">
        <f>0.12</f>
        <v>0.12</v>
      </c>
      <c r="R17" s="296"/>
      <c r="BB17" s="289">
        <f>A17</f>
        <v>1995</v>
      </c>
      <c r="BC17" s="210">
        <f>J17</f>
        <v>0.22600000000000001</v>
      </c>
      <c r="BD17" s="290">
        <f>Q17</f>
        <v>0.12</v>
      </c>
    </row>
    <row r="18" spans="1:56" x14ac:dyDescent="0.3">
      <c r="A18" s="190">
        <f>Tabella13[[#This Row],[anno]]</f>
        <v>1996</v>
      </c>
      <c r="B18" s="285">
        <f>Tabella13[[#This Row],[n. occupati totale]]</f>
        <v>1504300</v>
      </c>
      <c r="C18" s="199">
        <f>Tabella13[[#This Row],[n° occupati agricoltura Sicilia]]</f>
        <v>171800</v>
      </c>
      <c r="D18" s="203">
        <f>Tabella13[[#This Row],[n° occupati industria Sicilia]]</f>
        <v>262600</v>
      </c>
      <c r="E18" s="204">
        <f>Tabella13[[#This Row],[n° occupati costruzioni Sicilia]]</f>
        <v>114300</v>
      </c>
      <c r="F18" s="203">
        <f>Tabella13[[#This Row],[n° occupati servizi Sicilia]]</f>
        <v>1069900</v>
      </c>
      <c r="G18" s="204">
        <f>Tabella13[[#This Row],[n° occupati Pubblica amministrazione Sicilia]]</f>
        <v>586100</v>
      </c>
      <c r="I18" s="86">
        <f>0.377</f>
        <v>0.377</v>
      </c>
      <c r="J18" s="87">
        <f>0.235</f>
        <v>0.23499999999999999</v>
      </c>
      <c r="K18" s="88"/>
      <c r="L18" s="7"/>
      <c r="M18" s="93"/>
      <c r="N18" s="92"/>
      <c r="O18" s="7"/>
      <c r="P18" s="295">
        <f>0.529</f>
        <v>0.52900000000000003</v>
      </c>
      <c r="Q18" s="87">
        <f>0.121</f>
        <v>0.121</v>
      </c>
      <c r="R18" s="296"/>
      <c r="BB18" s="289">
        <f t="shared" ref="BB18:BB44" si="1">A18</f>
        <v>1996</v>
      </c>
      <c r="BC18" s="210">
        <f t="shared" ref="BC18:BC44" si="2">J18</f>
        <v>0.23499999999999999</v>
      </c>
      <c r="BD18" s="290">
        <f t="shared" ref="BD18:BD44" si="3">Q18</f>
        <v>0.121</v>
      </c>
    </row>
    <row r="19" spans="1:56" x14ac:dyDescent="0.3">
      <c r="A19" s="190">
        <f>Tabella13[[#This Row],[anno]]</f>
        <v>1997</v>
      </c>
      <c r="B19" s="285">
        <f>Tabella13[[#This Row],[n. occupati totale]]</f>
        <v>1501600</v>
      </c>
      <c r="C19" s="199">
        <f>Tabella13[[#This Row],[n° occupati agricoltura Sicilia]]</f>
        <v>166500</v>
      </c>
      <c r="D19" s="203">
        <f>Tabella13[[#This Row],[n° occupati industria Sicilia]]</f>
        <v>265000</v>
      </c>
      <c r="E19" s="204">
        <f>Tabella13[[#This Row],[n° occupati costruzioni Sicilia]]</f>
        <v>114900</v>
      </c>
      <c r="F19" s="203">
        <f>Tabella13[[#This Row],[n° occupati servizi Sicilia]]</f>
        <v>1070100</v>
      </c>
      <c r="G19" s="204">
        <f>Tabella13[[#This Row],[n° occupati Pubblica amministrazione Sicilia]]</f>
        <v>581500</v>
      </c>
      <c r="I19" s="86">
        <f>0.382</f>
        <v>0.38200000000000001</v>
      </c>
      <c r="J19" s="87">
        <f>0.243</f>
        <v>0.24299999999999999</v>
      </c>
      <c r="K19" s="88"/>
      <c r="L19" s="7"/>
      <c r="M19" s="93"/>
      <c r="N19" s="92"/>
      <c r="O19" s="7"/>
      <c r="P19" s="295">
        <f>0.53</f>
        <v>0.53</v>
      </c>
      <c r="Q19" s="87">
        <f>0.122</f>
        <v>0.122</v>
      </c>
      <c r="R19" s="296"/>
      <c r="BB19" s="289">
        <f t="shared" si="1"/>
        <v>1997</v>
      </c>
      <c r="BC19" s="210">
        <f t="shared" si="2"/>
        <v>0.24299999999999999</v>
      </c>
      <c r="BD19" s="290">
        <f t="shared" si="3"/>
        <v>0.122</v>
      </c>
    </row>
    <row r="20" spans="1:56" x14ac:dyDescent="0.3">
      <c r="A20" s="190">
        <f>Tabella13[[#This Row],[anno]]</f>
        <v>1998</v>
      </c>
      <c r="B20" s="285">
        <f>Tabella13[[#This Row],[n. occupati totale]]</f>
        <v>1524100</v>
      </c>
      <c r="C20" s="199">
        <f>Tabella13[[#This Row],[n° occupati agricoltura Sicilia]]</f>
        <v>159200</v>
      </c>
      <c r="D20" s="203">
        <f>Tabella13[[#This Row],[n° occupati industria Sicilia]]</f>
        <v>268100</v>
      </c>
      <c r="E20" s="204">
        <f>Tabella13[[#This Row],[n° occupati costruzioni Sicilia]]</f>
        <v>113400</v>
      </c>
      <c r="F20" s="203">
        <f>Tabella13[[#This Row],[n° occupati servizi Sicilia]]</f>
        <v>1096800</v>
      </c>
      <c r="G20" s="204">
        <f>Tabella13[[#This Row],[n° occupati Pubblica amministrazione Sicilia]]</f>
        <v>591900</v>
      </c>
      <c r="I20" s="86">
        <f>0.391</f>
        <v>0.39100000000000001</v>
      </c>
      <c r="J20" s="87">
        <v>0.252</v>
      </c>
      <c r="K20" s="88"/>
      <c r="L20" s="7"/>
      <c r="M20" s="93"/>
      <c r="N20" s="92"/>
      <c r="O20" s="7"/>
      <c r="P20" s="295">
        <v>0.53400000000000003</v>
      </c>
      <c r="Q20" s="87">
        <f>0.123</f>
        <v>0.123</v>
      </c>
      <c r="R20" s="296"/>
      <c r="BB20" s="289">
        <f t="shared" si="1"/>
        <v>1998</v>
      </c>
      <c r="BC20" s="210">
        <f t="shared" si="2"/>
        <v>0.252</v>
      </c>
      <c r="BD20" s="290">
        <f t="shared" si="3"/>
        <v>0.123</v>
      </c>
    </row>
    <row r="21" spans="1:56" x14ac:dyDescent="0.3">
      <c r="A21" s="190">
        <f>Tabella13[[#This Row],[anno]]</f>
        <v>1999</v>
      </c>
      <c r="B21" s="285">
        <f>Tabella13[[#This Row],[n. occupati totale]]</f>
        <v>1519200</v>
      </c>
      <c r="C21" s="199">
        <f>Tabella13[[#This Row],[n° occupati agricoltura Sicilia]]</f>
        <v>151700</v>
      </c>
      <c r="D21" s="203">
        <f>Tabella13[[#This Row],[n° occupati industria Sicilia]]</f>
        <v>270200</v>
      </c>
      <c r="E21" s="204">
        <f>Tabella13[[#This Row],[n° occupati costruzioni Sicilia]]</f>
        <v>112000</v>
      </c>
      <c r="F21" s="203">
        <f>Tabella13[[#This Row],[n° occupati servizi Sicilia]]</f>
        <v>1097300</v>
      </c>
      <c r="G21" s="204">
        <f>Tabella13[[#This Row],[n° occupati Pubblica amministrazione Sicilia]]</f>
        <v>585000</v>
      </c>
      <c r="H21" s="206">
        <v>1757000</v>
      </c>
      <c r="I21" s="86">
        <f>0.392</f>
        <v>0.39200000000000002</v>
      </c>
      <c r="J21" s="87">
        <v>0.23680000000000001</v>
      </c>
      <c r="K21" s="88"/>
      <c r="L21" s="7"/>
      <c r="M21" s="93"/>
      <c r="N21" s="92"/>
      <c r="O21" s="7"/>
      <c r="P21" s="295">
        <f>0.536</f>
        <v>0.53600000000000003</v>
      </c>
      <c r="Q21" s="87">
        <f>0.121</f>
        <v>0.121</v>
      </c>
      <c r="R21" s="296"/>
      <c r="BB21" s="289">
        <f t="shared" si="1"/>
        <v>1999</v>
      </c>
      <c r="BC21" s="210">
        <f t="shared" si="2"/>
        <v>0.23680000000000001</v>
      </c>
      <c r="BD21" s="290">
        <f t="shared" si="3"/>
        <v>0.121</v>
      </c>
    </row>
    <row r="22" spans="1:56" x14ac:dyDescent="0.3">
      <c r="A22" s="190">
        <f>Tabella13[[#This Row],[anno]]</f>
        <v>2000</v>
      </c>
      <c r="B22" s="285">
        <f>Tabella13[[#This Row],[n. occupati totale]]</f>
        <v>1522800</v>
      </c>
      <c r="C22" s="199">
        <f>Tabella13[[#This Row],[n° occupati agricoltura Sicilia]]</f>
        <v>139000</v>
      </c>
      <c r="D22" s="203">
        <f>Tabella13[[#This Row],[n° occupati industria Sicilia]]</f>
        <v>274700</v>
      </c>
      <c r="E22" s="204">
        <f>Tabella13[[#This Row],[n° occupati costruzioni Sicilia]]</f>
        <v>117000</v>
      </c>
      <c r="F22" s="203">
        <f>Tabella13[[#This Row],[n° occupati servizi Sicilia]]</f>
        <v>1109100</v>
      </c>
      <c r="G22" s="204">
        <f>Tabella13[[#This Row],[n° occupati Pubblica amministrazione Sicilia]]</f>
        <v>581000</v>
      </c>
      <c r="H22" s="206">
        <v>1780000</v>
      </c>
      <c r="I22" s="86">
        <f>0.397</f>
        <v>0.39700000000000002</v>
      </c>
      <c r="J22" s="87">
        <v>0.2364</v>
      </c>
      <c r="K22" s="88"/>
      <c r="L22" s="7"/>
      <c r="M22" s="93"/>
      <c r="N22" s="92"/>
      <c r="O22" s="7"/>
      <c r="P22" s="295">
        <f>0.538</f>
        <v>0.53800000000000003</v>
      </c>
      <c r="Q22" s="87">
        <v>0.12</v>
      </c>
      <c r="R22" s="296"/>
      <c r="BB22" s="289">
        <f t="shared" si="1"/>
        <v>2000</v>
      </c>
      <c r="BC22" s="210">
        <f t="shared" si="2"/>
        <v>0.2364</v>
      </c>
      <c r="BD22" s="290">
        <f t="shared" si="3"/>
        <v>0.12</v>
      </c>
    </row>
    <row r="23" spans="1:56" x14ac:dyDescent="0.3">
      <c r="A23" s="190">
        <f>Tabella13[[#This Row],[anno]]</f>
        <v>2001</v>
      </c>
      <c r="B23" s="285">
        <f>Tabella13[[#This Row],[n. occupati totale]]</f>
        <v>1531900</v>
      </c>
      <c r="C23" s="199">
        <f>Tabella13[[#This Row],[n° occupati agricoltura Sicilia]]</f>
        <v>136100</v>
      </c>
      <c r="D23" s="203">
        <f>Tabella13[[#This Row],[n° occupati industria Sicilia]]</f>
        <v>280600</v>
      </c>
      <c r="E23" s="204">
        <f>Tabella13[[#This Row],[n° occupati costruzioni Sicilia]]</f>
        <v>125200</v>
      </c>
      <c r="F23" s="203">
        <f>Tabella13[[#This Row],[n° occupati servizi Sicilia]]</f>
        <v>1115200</v>
      </c>
      <c r="G23" s="204">
        <f>Tabella13[[#This Row],[n° occupati Pubblica amministrazione Sicilia]]</f>
        <v>583500</v>
      </c>
      <c r="H23" s="74">
        <f xml:space="preserve"> 1776000</f>
        <v>1776000</v>
      </c>
      <c r="I23" s="86">
        <f>0.412</f>
        <v>0.41199999999999998</v>
      </c>
      <c r="J23" s="258">
        <v>0.215</v>
      </c>
      <c r="K23" s="208"/>
      <c r="L23" s="87"/>
      <c r="M23" s="88"/>
      <c r="N23" s="86"/>
      <c r="O23" s="87"/>
      <c r="P23" s="295">
        <f>0.545</f>
        <v>0.54500000000000004</v>
      </c>
      <c r="Q23" s="87">
        <f>0.115</f>
        <v>0.115</v>
      </c>
      <c r="R23" s="296"/>
      <c r="BB23" s="289">
        <f t="shared" si="1"/>
        <v>2001</v>
      </c>
      <c r="BC23" s="210">
        <f t="shared" si="2"/>
        <v>0.215</v>
      </c>
      <c r="BD23" s="290">
        <f t="shared" si="3"/>
        <v>0.115</v>
      </c>
    </row>
    <row r="24" spans="1:56" x14ac:dyDescent="0.3">
      <c r="A24" s="190">
        <f>Tabella13[[#This Row],[anno]]</f>
        <v>2002</v>
      </c>
      <c r="B24" s="285">
        <f>Tabella13[[#This Row],[n. occupati totale]]</f>
        <v>1557500</v>
      </c>
      <c r="C24" s="199">
        <f>Tabella13[[#This Row],[n° occupati agricoltura Sicilia]]</f>
        <v>134300</v>
      </c>
      <c r="D24" s="203">
        <f>Tabella13[[#This Row],[n° occupati industria Sicilia]]</f>
        <v>292100</v>
      </c>
      <c r="E24" s="204">
        <f>Tabella13[[#This Row],[n° occupati costruzioni Sicilia]]</f>
        <v>125700</v>
      </c>
      <c r="F24" s="203">
        <f>Tabella13[[#This Row],[n° occupati servizi Sicilia]]</f>
        <v>1131100</v>
      </c>
      <c r="G24" s="204">
        <f>Tabella13[[#This Row],[n° occupati Pubblica amministrazione Sicilia]]</f>
        <v>594400</v>
      </c>
      <c r="H24">
        <f>1761000</f>
        <v>1761000</v>
      </c>
      <c r="I24" s="86">
        <f>0.418</f>
        <v>0.41799999999999998</v>
      </c>
      <c r="J24" s="258">
        <f>0.201</f>
        <v>0.20100000000000001</v>
      </c>
      <c r="K24" s="208"/>
      <c r="L24" s="87"/>
      <c r="M24" s="88"/>
      <c r="N24" s="86"/>
      <c r="O24" s="87"/>
      <c r="P24" s="295">
        <f>0.55</f>
        <v>0.55000000000000004</v>
      </c>
      <c r="Q24" s="87">
        <f>0.101</f>
        <v>0.10100000000000001</v>
      </c>
      <c r="R24" s="296"/>
      <c r="BB24" s="289">
        <f t="shared" si="1"/>
        <v>2002</v>
      </c>
      <c r="BC24" s="210">
        <f t="shared" si="2"/>
        <v>0.20100000000000001</v>
      </c>
      <c r="BD24" s="290">
        <f t="shared" si="3"/>
        <v>0.10100000000000001</v>
      </c>
    </row>
    <row r="25" spans="1:56" x14ac:dyDescent="0.3">
      <c r="A25" s="190">
        <f>Tabella13[[#This Row],[anno]]</f>
        <v>2003</v>
      </c>
      <c r="B25" s="285">
        <f>Tabella13[[#This Row],[n. occupati totale]]</f>
        <v>1576100</v>
      </c>
      <c r="C25" s="199">
        <f>Tabella13[[#This Row],[n° occupati agricoltura Sicilia]]</f>
        <v>131600</v>
      </c>
      <c r="D25" s="203">
        <f>Tabella13[[#This Row],[n° occupati industria Sicilia]]</f>
        <v>303400</v>
      </c>
      <c r="E25" s="204">
        <f>Tabella13[[#This Row],[n° occupati costruzioni Sicilia]]</f>
        <v>132800</v>
      </c>
      <c r="F25" s="203">
        <f>Tabella13[[#This Row],[n° occupati servizi Sicilia]]</f>
        <v>1141100</v>
      </c>
      <c r="G25" s="204">
        <f>Tabella13[[#This Row],[n° occupati Pubblica amministrazione Sicilia]]</f>
        <v>604600</v>
      </c>
      <c r="I25" s="86">
        <f>0.418</f>
        <v>0.41799999999999998</v>
      </c>
      <c r="J25" s="258">
        <f>0.201</f>
        <v>0.20100000000000001</v>
      </c>
      <c r="K25" s="208"/>
      <c r="L25" s="7"/>
      <c r="M25" s="93"/>
      <c r="N25" s="92"/>
      <c r="O25" s="7"/>
      <c r="P25" s="295">
        <v>0.56000000000000005</v>
      </c>
      <c r="Q25" s="87">
        <f>0.101</f>
        <v>0.10100000000000001</v>
      </c>
      <c r="R25" s="296"/>
      <c r="BB25" s="289">
        <f t="shared" si="1"/>
        <v>2003</v>
      </c>
      <c r="BC25" s="210">
        <f t="shared" si="2"/>
        <v>0.20100000000000001</v>
      </c>
      <c r="BD25" s="290">
        <f t="shared" si="3"/>
        <v>0.10100000000000001</v>
      </c>
    </row>
    <row r="26" spans="1:56" x14ac:dyDescent="0.3">
      <c r="A26" s="190">
        <f>Tabella13[[#This Row],[anno]]</f>
        <v>2004</v>
      </c>
      <c r="B26" s="285">
        <f>Tabella13[[#This Row],[n. occupati totale]]</f>
        <v>1587400</v>
      </c>
      <c r="C26" s="199">
        <f>Tabella13[[#This Row],[n° occupati agricoltura Sicilia]]</f>
        <v>124200</v>
      </c>
      <c r="D26" s="203">
        <f>Tabella13[[#This Row],[n° occupati industria Sicilia]]</f>
        <v>308500</v>
      </c>
      <c r="E26" s="204">
        <f>Tabella13[[#This Row],[n° occupati costruzioni Sicilia]]</f>
        <v>141500</v>
      </c>
      <c r="F26" s="203">
        <f>Tabella13[[#This Row],[n° occupati servizi Sicilia]]</f>
        <v>1154700</v>
      </c>
      <c r="G26" s="204">
        <f>Tabella13[[#This Row],[n° occupati Pubblica amministrazione Sicilia]]</f>
        <v>601700</v>
      </c>
      <c r="I26" s="207">
        <f>0.432</f>
        <v>0.432</v>
      </c>
      <c r="J26" s="258">
        <f>0.172</f>
        <v>0.17199999999999999</v>
      </c>
      <c r="K26" s="208"/>
      <c r="L26" s="259">
        <f>0.46</f>
        <v>0.46</v>
      </c>
      <c r="M26" s="195">
        <v>0.151</v>
      </c>
      <c r="N26" s="194">
        <v>0.65</v>
      </c>
      <c r="O26" s="259">
        <v>4.3999999999999997E-2</v>
      </c>
      <c r="P26" s="297">
        <v>0.57399999999999995</v>
      </c>
      <c r="Q26" s="259">
        <f>0.081</f>
        <v>8.1000000000000003E-2</v>
      </c>
      <c r="R26" s="300"/>
      <c r="BB26" s="289">
        <f t="shared" si="1"/>
        <v>2004</v>
      </c>
      <c r="BC26" s="210">
        <f t="shared" si="2"/>
        <v>0.17199999999999999</v>
      </c>
      <c r="BD26" s="290">
        <f t="shared" si="3"/>
        <v>8.1000000000000003E-2</v>
      </c>
    </row>
    <row r="27" spans="1:56" x14ac:dyDescent="0.3">
      <c r="A27" s="190">
        <f>Tabella13[[#This Row],[anno]]</f>
        <v>2005</v>
      </c>
      <c r="B27" s="285">
        <f>Tabella13[[#This Row],[n. occupati totale]]</f>
        <v>1620900</v>
      </c>
      <c r="C27" s="199">
        <f>Tabella13[[#This Row],[n° occupati agricoltura Sicilia]]</f>
        <v>121000</v>
      </c>
      <c r="D27" s="203">
        <f>Tabella13[[#This Row],[n° occupati industria Sicilia]]</f>
        <v>308900</v>
      </c>
      <c r="E27" s="204">
        <f>Tabella13[[#This Row],[n° occupati costruzioni Sicilia]]</f>
        <v>142600</v>
      </c>
      <c r="F27" s="203">
        <f>Tabella13[[#This Row],[n° occupati servizi Sicilia]]</f>
        <v>1191000</v>
      </c>
      <c r="G27" s="204">
        <f>Tabella13[[#This Row],[n° occupati Pubblica amministrazione Sicilia]]</f>
        <v>621000</v>
      </c>
      <c r="I27" s="207">
        <f>0.44</f>
        <v>0.44</v>
      </c>
      <c r="J27" s="258">
        <f>0.162</f>
        <v>0.16200000000000001</v>
      </c>
      <c r="K27" s="208"/>
      <c r="L27" s="259">
        <v>0.45500000000000002</v>
      </c>
      <c r="M27" s="195">
        <v>0.14499999999999999</v>
      </c>
      <c r="N27" s="194">
        <v>0.65200000000000002</v>
      </c>
      <c r="O27" s="259">
        <v>4.2999999999999997E-2</v>
      </c>
      <c r="P27" s="297">
        <v>0.57299999999999995</v>
      </c>
      <c r="Q27" s="259">
        <v>7.9000000000000001E-2</v>
      </c>
      <c r="R27" s="300"/>
      <c r="BB27" s="289">
        <f t="shared" si="1"/>
        <v>2005</v>
      </c>
      <c r="BC27" s="210">
        <f t="shared" si="2"/>
        <v>0.16200000000000001</v>
      </c>
      <c r="BD27" s="290">
        <f t="shared" si="3"/>
        <v>7.9000000000000001E-2</v>
      </c>
    </row>
    <row r="28" spans="1:56" x14ac:dyDescent="0.3">
      <c r="A28" s="190">
        <f>Tabella13[[#This Row],[anno]]</f>
        <v>2006</v>
      </c>
      <c r="B28" s="285">
        <f>Tabella13[[#This Row],[n. occupati totale]]</f>
        <v>1663700</v>
      </c>
      <c r="C28" s="199">
        <f>Tabella13[[#This Row],[n° occupati agricoltura Sicilia]]</f>
        <v>126300</v>
      </c>
      <c r="D28" s="203">
        <f>Tabella13[[#This Row],[n° occupati industria Sicilia]]</f>
        <v>317100</v>
      </c>
      <c r="E28" s="204">
        <f>Tabella13[[#This Row],[n° occupati costruzioni Sicilia]]</f>
        <v>145300</v>
      </c>
      <c r="F28" s="203">
        <f>Tabella13[[#This Row],[n° occupati servizi Sicilia]]</f>
        <v>1220300</v>
      </c>
      <c r="G28" s="204">
        <f>Tabella13[[#This Row],[n° occupati Pubblica amministrazione Sicilia]]</f>
        <v>631100</v>
      </c>
      <c r="I28" s="207">
        <f>0.45</f>
        <v>0.45</v>
      </c>
      <c r="J28" s="258">
        <f>0.135</f>
        <v>0.13500000000000001</v>
      </c>
      <c r="K28" s="208"/>
      <c r="L28" s="259">
        <v>0.46200000000000002</v>
      </c>
      <c r="M28" s="195">
        <v>0.124</v>
      </c>
      <c r="N28" s="194">
        <v>0.66100000000000003</v>
      </c>
      <c r="O28" s="259">
        <v>3.9E-2</v>
      </c>
      <c r="P28" s="297">
        <v>0.58199999999999996</v>
      </c>
      <c r="Q28" s="259">
        <v>6.9000000000000006E-2</v>
      </c>
      <c r="R28" s="300"/>
      <c r="BB28" s="289">
        <f t="shared" si="1"/>
        <v>2006</v>
      </c>
      <c r="BC28" s="210">
        <f t="shared" si="2"/>
        <v>0.13500000000000001</v>
      </c>
      <c r="BD28" s="290">
        <f t="shared" si="3"/>
        <v>6.9000000000000006E-2</v>
      </c>
    </row>
    <row r="29" spans="1:56" ht="19.2" x14ac:dyDescent="0.6">
      <c r="A29" s="190">
        <f>Tabella13[[#This Row],[anno]]</f>
        <v>2007</v>
      </c>
      <c r="B29" s="301">
        <f>Tabella13[[#This Row],[n. occupati totale]]</f>
        <v>1677300</v>
      </c>
      <c r="C29" s="199">
        <f>Tabella13[[#This Row],[n° occupati agricoltura Sicilia]]</f>
        <v>140500</v>
      </c>
      <c r="D29" s="203">
        <f>Tabella13[[#This Row],[n° occupati industria Sicilia]]</f>
        <v>327700</v>
      </c>
      <c r="E29" s="204">
        <f>Tabella13[[#This Row],[n° occupati costruzioni Sicilia]]</f>
        <v>156100</v>
      </c>
      <c r="F29" s="203">
        <f>Tabella13[[#This Row],[n° occupati servizi Sicilia]]</f>
        <v>1209100</v>
      </c>
      <c r="G29" s="204">
        <f>Tabella13[[#This Row],[n° occupati Pubblica amministrazione Sicilia]]</f>
        <v>623000</v>
      </c>
      <c r="I29" s="207">
        <f>0.446</f>
        <v>0.44600000000000001</v>
      </c>
      <c r="J29" s="258">
        <f>0.13</f>
        <v>0.13</v>
      </c>
      <c r="K29" s="208"/>
      <c r="L29" s="259">
        <v>0.46200000000000002</v>
      </c>
      <c r="M29" s="195">
        <v>0.112</v>
      </c>
      <c r="N29" s="194">
        <v>0.66500000000000004</v>
      </c>
      <c r="O29" s="259">
        <v>3.5999999999999997E-2</v>
      </c>
      <c r="P29" s="297">
        <v>0.58399999999999996</v>
      </c>
      <c r="Q29" s="259">
        <v>6.2E-2</v>
      </c>
      <c r="R29" s="300"/>
      <c r="BB29" s="289">
        <f t="shared" si="1"/>
        <v>2007</v>
      </c>
      <c r="BC29" s="210">
        <f t="shared" si="2"/>
        <v>0.13</v>
      </c>
      <c r="BD29" s="290">
        <f t="shared" si="3"/>
        <v>6.2E-2</v>
      </c>
    </row>
    <row r="30" spans="1:56" x14ac:dyDescent="0.3">
      <c r="A30" s="190">
        <f>Tabella13[[#This Row],[anno]]</f>
        <v>2008</v>
      </c>
      <c r="B30" s="285">
        <f>Tabella13[[#This Row],[n. occupati totale]]</f>
        <v>1664400</v>
      </c>
      <c r="C30" s="199">
        <f>Tabella13[[#This Row],[n° occupati agricoltura Sicilia]]</f>
        <v>130200</v>
      </c>
      <c r="D30" s="203">
        <f>Tabella13[[#This Row],[n° occupati industria Sicilia]]</f>
        <v>325800</v>
      </c>
      <c r="E30" s="204">
        <f>Tabella13[[#This Row],[n° occupati costruzioni Sicilia]]</f>
        <v>159700</v>
      </c>
      <c r="F30" s="203">
        <f>Tabella13[[#This Row],[n° occupati servizi Sicilia]]</f>
        <v>1208400</v>
      </c>
      <c r="G30" s="204">
        <f>Tabella13[[#This Row],[n° occupati Pubblica amministrazione Sicilia]]</f>
        <v>617800</v>
      </c>
      <c r="I30" s="207">
        <f>0.441</f>
        <v>0.441</v>
      </c>
      <c r="J30" s="258">
        <f>0.138</f>
        <v>0.13800000000000001</v>
      </c>
      <c r="K30" s="208"/>
      <c r="L30" s="259">
        <v>0.45700000000000002</v>
      </c>
      <c r="M30" s="195">
        <v>0.122</v>
      </c>
      <c r="N30" s="194">
        <v>0.66800000000000004</v>
      </c>
      <c r="O30" s="259">
        <v>3.9E-2</v>
      </c>
      <c r="P30" s="297">
        <v>0.58499999999999996</v>
      </c>
      <c r="Q30" s="259">
        <v>6.8000000000000005E-2</v>
      </c>
      <c r="R30" s="300"/>
      <c r="BB30" s="289">
        <f t="shared" si="1"/>
        <v>2008</v>
      </c>
      <c r="BC30" s="210">
        <f t="shared" si="2"/>
        <v>0.13800000000000001</v>
      </c>
      <c r="BD30" s="290">
        <f t="shared" si="3"/>
        <v>6.8000000000000005E-2</v>
      </c>
    </row>
    <row r="31" spans="1:56" x14ac:dyDescent="0.3">
      <c r="A31" s="190">
        <f>Tabella13[[#This Row],[anno]]</f>
        <v>2009</v>
      </c>
      <c r="B31" s="285">
        <f>Tabella13[[#This Row],[n. occupati totale]]</f>
        <v>1636300</v>
      </c>
      <c r="C31" s="199">
        <f>Tabella13[[#This Row],[n° occupati agricoltura Sicilia]]</f>
        <v>122700</v>
      </c>
      <c r="D31" s="203">
        <f>Tabella13[[#This Row],[n° occupati industria Sicilia]]</f>
        <v>297900</v>
      </c>
      <c r="E31" s="204">
        <f>Tabella13[[#This Row],[n° occupati costruzioni Sicilia]]</f>
        <v>141500</v>
      </c>
      <c r="F31" s="203">
        <f>Tabella13[[#This Row],[n° occupati servizi Sicilia]]</f>
        <v>1215700</v>
      </c>
      <c r="G31" s="204">
        <f>Tabella13[[#This Row],[n° occupati Pubblica amministrazione Sicilia]]</f>
        <v>616500</v>
      </c>
      <c r="I31" s="207">
        <f>0.435</f>
        <v>0.435</v>
      </c>
      <c r="J31" s="258">
        <f>0.139</f>
        <v>0.13900000000000001</v>
      </c>
      <c r="K31" s="208"/>
      <c r="L31" s="259">
        <v>0.44</v>
      </c>
      <c r="M31" s="195">
        <v>0.128</v>
      </c>
      <c r="N31" s="194">
        <v>0.65100000000000002</v>
      </c>
      <c r="O31" s="259">
        <v>5.3999999999999999E-2</v>
      </c>
      <c r="P31" s="297">
        <v>0.56899999999999995</v>
      </c>
      <c r="Q31" s="259">
        <v>0.08</v>
      </c>
      <c r="R31" s="300"/>
      <c r="BB31" s="289">
        <f t="shared" si="1"/>
        <v>2009</v>
      </c>
      <c r="BC31" s="210">
        <f t="shared" si="2"/>
        <v>0.13900000000000001</v>
      </c>
      <c r="BD31" s="290">
        <f t="shared" si="3"/>
        <v>0.08</v>
      </c>
    </row>
    <row r="32" spans="1:56" x14ac:dyDescent="0.3">
      <c r="A32" s="190">
        <f>Tabella13[[#This Row],[anno]]</f>
        <v>2010</v>
      </c>
      <c r="B32" s="285">
        <f>Tabella13[[#This Row],[n. occupati totale]]</f>
        <v>1607300</v>
      </c>
      <c r="C32" s="199">
        <f>Tabella13[[#This Row],[n° occupati agricoltura Sicilia]]</f>
        <v>119000</v>
      </c>
      <c r="D32" s="203">
        <f>Tabella13[[#This Row],[n° occupati industria Sicilia]]</f>
        <v>274600</v>
      </c>
      <c r="E32" s="204">
        <f>Tabella13[[#This Row],[n° occupati costruzioni Sicilia]]</f>
        <v>124800</v>
      </c>
      <c r="F32" s="203">
        <f>Tabella13[[#This Row],[n° occupati servizi Sicilia]]</f>
        <v>1213700</v>
      </c>
      <c r="G32" s="204">
        <f>Tabella13[[#This Row],[n° occupati Pubblica amministrazione Sicilia]]</f>
        <v>610800</v>
      </c>
      <c r="I32" s="207">
        <f>0.426</f>
        <v>0.42599999999999999</v>
      </c>
      <c r="J32" s="258">
        <f>0.147</f>
        <v>0.14699999999999999</v>
      </c>
      <c r="K32" s="208"/>
      <c r="L32" s="259">
        <v>0.432</v>
      </c>
      <c r="M32" s="195">
        <v>0.13700000000000001</v>
      </c>
      <c r="N32" s="194">
        <v>0.64500000000000002</v>
      </c>
      <c r="O32" s="259">
        <v>6.0999999999999999E-2</v>
      </c>
      <c r="P32" s="297">
        <v>0.56299999999999994</v>
      </c>
      <c r="Q32" s="259">
        <v>8.5999999999999993E-2</v>
      </c>
      <c r="R32" s="300"/>
      <c r="BB32" s="289">
        <f t="shared" si="1"/>
        <v>2010</v>
      </c>
      <c r="BC32" s="210">
        <f t="shared" si="2"/>
        <v>0.14699999999999999</v>
      </c>
      <c r="BD32" s="290">
        <f t="shared" si="3"/>
        <v>8.5999999999999993E-2</v>
      </c>
    </row>
    <row r="33" spans="1:56" x14ac:dyDescent="0.3">
      <c r="A33" s="190">
        <f>Tabella13[[#This Row],[anno]]</f>
        <v>2011</v>
      </c>
      <c r="B33" s="285">
        <f>Tabella13[[#This Row],[n. occupati totale]]</f>
        <v>1588900</v>
      </c>
      <c r="C33" s="199">
        <f>Tabella13[[#This Row],[n° occupati agricoltura Sicilia]]</f>
        <v>117700</v>
      </c>
      <c r="D33" s="203">
        <f>Tabella13[[#This Row],[n° occupati industria Sicilia]]</f>
        <v>265600</v>
      </c>
      <c r="E33" s="204">
        <f>Tabella13[[#This Row],[n° occupati costruzioni Sicilia]]</f>
        <v>118400</v>
      </c>
      <c r="F33" s="203">
        <f>Tabella13[[#This Row],[n° occupati servizi Sicilia]]</f>
        <v>1205600</v>
      </c>
      <c r="G33" s="204">
        <f>Tabella13[[#This Row],[n° occupati Pubblica amministrazione Sicilia]]</f>
        <v>608900</v>
      </c>
      <c r="H33">
        <v>1500000</v>
      </c>
      <c r="I33" s="207">
        <f>0.423</f>
        <v>0.42299999999999999</v>
      </c>
      <c r="J33" s="258">
        <f>0.144</f>
        <v>0.14399999999999999</v>
      </c>
      <c r="K33" s="208"/>
      <c r="L33" s="259">
        <v>0.434</v>
      </c>
      <c r="M33" s="195">
        <v>0.13900000000000001</v>
      </c>
      <c r="N33" s="194">
        <v>0.64700000000000002</v>
      </c>
      <c r="O33" s="259">
        <v>5.8999999999999997E-2</v>
      </c>
      <c r="P33" s="297">
        <v>0.56299999999999994</v>
      </c>
      <c r="Q33" s="259">
        <v>8.5999999999999993E-2</v>
      </c>
      <c r="R33" s="300"/>
      <c r="BB33" s="289">
        <f t="shared" si="1"/>
        <v>2011</v>
      </c>
      <c r="BC33" s="210">
        <f t="shared" si="2"/>
        <v>0.14399999999999999</v>
      </c>
      <c r="BD33" s="290">
        <f t="shared" si="3"/>
        <v>8.5999999999999993E-2</v>
      </c>
    </row>
    <row r="34" spans="1:56" x14ac:dyDescent="0.3">
      <c r="A34" s="190">
        <f>Tabella13[[#This Row],[anno]]</f>
        <v>2012</v>
      </c>
      <c r="B34" s="285">
        <f>Tabella13[[#This Row],[n. occupati totale]]</f>
        <v>1572000</v>
      </c>
      <c r="C34" s="199">
        <f>Tabella13[[#This Row],[n° occupati agricoltura Sicilia]]</f>
        <v>120300</v>
      </c>
      <c r="D34" s="203">
        <f>Tabella13[[#This Row],[n° occupati industria Sicilia]]</f>
        <v>253000</v>
      </c>
      <c r="E34" s="204">
        <f>Tabella13[[#This Row],[n° occupati costruzioni Sicilia]]</f>
        <v>109600</v>
      </c>
      <c r="F34" s="203">
        <f>Tabella13[[#This Row],[n° occupati servizi Sicilia]]</f>
        <v>1198700</v>
      </c>
      <c r="G34" s="204">
        <f>Tabella13[[#This Row],[n° occupati Pubblica amministrazione Sicilia]]</f>
        <v>606900</v>
      </c>
      <c r="I34" s="207">
        <f>0.413</f>
        <v>0.41299999999999998</v>
      </c>
      <c r="J34" s="258">
        <f>0.184</f>
        <v>0.184</v>
      </c>
      <c r="K34" s="208"/>
      <c r="L34" s="259">
        <v>0.43099999999999999</v>
      </c>
      <c r="M34" s="195">
        <v>0.17599999999999999</v>
      </c>
      <c r="N34" s="194">
        <v>0.64400000000000002</v>
      </c>
      <c r="O34" s="259">
        <v>7.5999999999999998E-2</v>
      </c>
      <c r="P34" s="297">
        <v>0.56100000000000005</v>
      </c>
      <c r="Q34" s="259">
        <v>0.11</v>
      </c>
      <c r="R34" s="300"/>
      <c r="BB34" s="289">
        <f t="shared" si="1"/>
        <v>2012</v>
      </c>
      <c r="BC34" s="210">
        <f t="shared" si="2"/>
        <v>0.184</v>
      </c>
      <c r="BD34" s="290">
        <f t="shared" si="3"/>
        <v>0.11</v>
      </c>
    </row>
    <row r="35" spans="1:56" x14ac:dyDescent="0.3">
      <c r="A35" s="190">
        <f>Tabella13[[#This Row],[anno]]</f>
        <v>2013</v>
      </c>
      <c r="B35" s="285">
        <f>Tabella13[[#This Row],[n. occupati totale]]</f>
        <v>1527100</v>
      </c>
      <c r="C35" s="199">
        <f>Tabella13[[#This Row],[n° occupati agricoltura Sicilia]]</f>
        <v>114000</v>
      </c>
      <c r="D35" s="203">
        <f>Tabella13[[#This Row],[n° occupati industria Sicilia]]</f>
        <v>230000</v>
      </c>
      <c r="E35" s="204">
        <f>Tabella13[[#This Row],[n° occupati costruzioni Sicilia]]</f>
        <v>96300</v>
      </c>
      <c r="F35" s="203">
        <f>Tabella13[[#This Row],[n° occupati servizi Sicilia]]</f>
        <v>1183100</v>
      </c>
      <c r="G35" s="204">
        <f>Tabella13[[#This Row],[n° occupati Pubblica amministrazione Sicilia]]</f>
        <v>598100</v>
      </c>
      <c r="I35" s="207">
        <f>0.393</f>
        <v>0.39300000000000002</v>
      </c>
      <c r="J35" s="258">
        <f>0.21</f>
        <v>0.21</v>
      </c>
      <c r="K35" s="208"/>
      <c r="L35" s="259">
        <v>0.41299999999999998</v>
      </c>
      <c r="M35" s="195">
        <v>0.20200000000000001</v>
      </c>
      <c r="N35" s="194">
        <v>0.63700000000000001</v>
      </c>
      <c r="O35" s="259">
        <v>8.6999999999999994E-2</v>
      </c>
      <c r="P35" s="297">
        <v>0.55000000000000004</v>
      </c>
      <c r="Q35" s="259">
        <v>0.125</v>
      </c>
      <c r="R35" s="300"/>
      <c r="BB35" s="289">
        <f t="shared" si="1"/>
        <v>2013</v>
      </c>
      <c r="BC35" s="210">
        <f t="shared" si="2"/>
        <v>0.21</v>
      </c>
      <c r="BD35" s="290">
        <f t="shared" si="3"/>
        <v>0.125</v>
      </c>
    </row>
    <row r="36" spans="1:56" x14ac:dyDescent="0.3">
      <c r="A36" s="190">
        <f>Tabella13[[#This Row],[anno]]</f>
        <v>2014</v>
      </c>
      <c r="B36" s="285">
        <f>Tabella13[[#This Row],[n. occupati totale]]</f>
        <v>1517400</v>
      </c>
      <c r="C36" s="199">
        <f>Tabella13[[#This Row],[n° occupati agricoltura Sicilia]]</f>
        <v>114600</v>
      </c>
      <c r="D36" s="203">
        <f>Tabella13[[#This Row],[n° occupati industria Sicilia]]</f>
        <v>220900</v>
      </c>
      <c r="E36" s="204">
        <f>Tabella13[[#This Row],[n° occupati costruzioni Sicilia]]</f>
        <v>91600</v>
      </c>
      <c r="F36" s="203">
        <f>Tabella13[[#This Row],[n° occupati servizi Sicilia]]</f>
        <v>1181900</v>
      </c>
      <c r="G36" s="204">
        <f>Tabella13[[#This Row],[n° occupati Pubblica amministrazione Sicilia]]</f>
        <v>598700</v>
      </c>
      <c r="I36" s="207">
        <f>0.39</f>
        <v>0.39</v>
      </c>
      <c r="J36" s="258">
        <f>0.222</f>
        <v>0.222</v>
      </c>
      <c r="K36" s="208">
        <f>0.431</f>
        <v>0.43099999999999999</v>
      </c>
      <c r="L36" s="259">
        <v>0.41199999999999998</v>
      </c>
      <c r="M36" s="195">
        <v>0.21199999999999999</v>
      </c>
      <c r="N36" s="194">
        <v>0.64</v>
      </c>
      <c r="O36" s="259">
        <v>8.8999999999999996E-2</v>
      </c>
      <c r="P36" s="297">
        <v>0.55300000000000005</v>
      </c>
      <c r="Q36" s="259">
        <v>0.13</v>
      </c>
      <c r="R36" s="208">
        <f>0.274</f>
        <v>0.27400000000000002</v>
      </c>
      <c r="BB36" s="289">
        <f t="shared" si="1"/>
        <v>2014</v>
      </c>
      <c r="BC36" s="210">
        <f t="shared" si="2"/>
        <v>0.222</v>
      </c>
      <c r="BD36" s="290">
        <f t="shared" si="3"/>
        <v>0.13</v>
      </c>
    </row>
    <row r="37" spans="1:56" x14ac:dyDescent="0.3">
      <c r="A37" s="190">
        <f>Tabella13[[#This Row],[anno]]</f>
        <v>2015</v>
      </c>
      <c r="B37" s="285">
        <f>Tabella13[[#This Row],[n. occupati totale]]</f>
        <v>1521000</v>
      </c>
      <c r="C37" s="199">
        <f>Tabella13[[#This Row],[n° occupati agricoltura Sicilia]]</f>
        <v>116200</v>
      </c>
      <c r="D37" s="203">
        <f>Tabella13[[#This Row],[n° occupati industria Sicilia]]</f>
        <v>220400</v>
      </c>
      <c r="E37" s="204">
        <f>Tabella13[[#This Row],[n° occupati costruzioni Sicilia]]</f>
        <v>91700</v>
      </c>
      <c r="F37" s="203">
        <f>Tabella13[[#This Row],[n° occupati servizi Sicilia]]</f>
        <v>1184400</v>
      </c>
      <c r="G37" s="204">
        <f>Tabella13[[#This Row],[n° occupati Pubblica amministrazione Sicilia]]</f>
        <v>597200</v>
      </c>
      <c r="I37" s="207">
        <f>0.4</f>
        <v>0.4</v>
      </c>
      <c r="J37" s="258">
        <f>0.214</f>
        <v>0.214</v>
      </c>
      <c r="K37" s="208"/>
      <c r="L37" s="259">
        <v>0.42099999999999999</v>
      </c>
      <c r="M37" s="195">
        <v>0.19800000000000001</v>
      </c>
      <c r="N37" s="194">
        <v>0.64600000000000002</v>
      </c>
      <c r="O37" s="259">
        <v>8.2000000000000003E-2</v>
      </c>
      <c r="P37" s="297">
        <v>0.56000000000000005</v>
      </c>
      <c r="Q37" s="259">
        <v>0.122</v>
      </c>
      <c r="R37" s="300"/>
      <c r="BB37" s="289">
        <f t="shared" si="1"/>
        <v>2015</v>
      </c>
      <c r="BC37" s="210">
        <f t="shared" si="2"/>
        <v>0.214</v>
      </c>
      <c r="BD37" s="290">
        <f t="shared" si="3"/>
        <v>0.122</v>
      </c>
    </row>
    <row r="38" spans="1:56" x14ac:dyDescent="0.3">
      <c r="A38" s="190">
        <f>Tabella13[[#This Row],[anno]]</f>
        <v>2016</v>
      </c>
      <c r="B38" s="285">
        <f>Tabella13[[#This Row],[n. occupati totale]]</f>
        <v>1532100</v>
      </c>
      <c r="C38" s="199">
        <f>Tabella13[[#This Row],[n° occupati agricoltura Sicilia]]</f>
        <v>118900</v>
      </c>
      <c r="D38" s="203">
        <f>Tabella13[[#This Row],[n° occupati industria Sicilia]]</f>
        <v>220200</v>
      </c>
      <c r="E38" s="204">
        <f>Tabella13[[#This Row],[n° occupati costruzioni Sicilia]]</f>
        <v>91600</v>
      </c>
      <c r="F38" s="203">
        <f>Tabella13[[#This Row],[n° occupati servizi Sicilia]]</f>
        <v>1193000</v>
      </c>
      <c r="G38" s="204">
        <f>Tabella13[[#This Row],[n° occupati Pubblica amministrazione Sicilia]]</f>
        <v>590600</v>
      </c>
      <c r="I38" s="207">
        <f>0.401</f>
        <v>0.40100000000000002</v>
      </c>
      <c r="J38" s="258">
        <f>0.221</f>
        <v>0.221</v>
      </c>
      <c r="K38" s="208"/>
      <c r="L38" s="259">
        <v>0.43099999999999999</v>
      </c>
      <c r="M38" s="195">
        <v>0.2</v>
      </c>
      <c r="N38" s="194">
        <v>0.65800000000000003</v>
      </c>
      <c r="O38" s="259">
        <v>7.6999999999999999E-2</v>
      </c>
      <c r="P38" s="297">
        <v>0.57099999999999995</v>
      </c>
      <c r="Q38" s="259">
        <v>0.11899999999999999</v>
      </c>
      <c r="R38" s="300"/>
      <c r="BB38" s="289">
        <f t="shared" si="1"/>
        <v>2016</v>
      </c>
      <c r="BC38" s="210">
        <f t="shared" si="2"/>
        <v>0.221</v>
      </c>
      <c r="BD38" s="290">
        <f t="shared" si="3"/>
        <v>0.11899999999999999</v>
      </c>
    </row>
    <row r="39" spans="1:56" x14ac:dyDescent="0.3">
      <c r="A39" s="190">
        <f>Tabella13[[#This Row],[anno]]</f>
        <v>2017</v>
      </c>
      <c r="B39" s="285">
        <f>Tabella13[[#This Row],[n. occupati totale]]</f>
        <v>1530700</v>
      </c>
      <c r="C39" s="199">
        <f>Tabella13[[#This Row],[n° occupati agricoltura Sicilia]]</f>
        <v>122900</v>
      </c>
      <c r="D39" s="203">
        <f>Tabella13[[#This Row],[n° occupati industria Sicilia]]</f>
        <v>214900</v>
      </c>
      <c r="E39" s="204">
        <f>Tabella13[[#This Row],[n° occupati costruzioni Sicilia]]</f>
        <v>88100</v>
      </c>
      <c r="F39" s="203">
        <f>Tabella13[[#This Row],[n° occupati servizi Sicilia]]</f>
        <v>1192900</v>
      </c>
      <c r="G39" s="204">
        <f>Tabella13[[#This Row],[n° occupati Pubblica amministrazione Sicilia]]</f>
        <v>584000</v>
      </c>
      <c r="I39" s="207">
        <f>0.406</f>
        <v>0.40600000000000003</v>
      </c>
      <c r="J39" s="258">
        <f>0.215</f>
        <v>0.215</v>
      </c>
      <c r="K39" s="208"/>
      <c r="L39" s="259">
        <v>0.437</v>
      </c>
      <c r="M39" s="195">
        <v>0.19800000000000001</v>
      </c>
      <c r="N39" s="194">
        <v>0.66700000000000004</v>
      </c>
      <c r="O39" s="259">
        <v>7.0000000000000007E-2</v>
      </c>
      <c r="P39" s="297">
        <v>0.57899999999999996</v>
      </c>
      <c r="Q39" s="259">
        <v>0.114</v>
      </c>
      <c r="R39" s="300"/>
      <c r="BB39" s="289">
        <f t="shared" si="1"/>
        <v>2017</v>
      </c>
      <c r="BC39" s="210">
        <f t="shared" si="2"/>
        <v>0.215</v>
      </c>
      <c r="BD39" s="290">
        <f t="shared" si="3"/>
        <v>0.114</v>
      </c>
    </row>
    <row r="40" spans="1:56" x14ac:dyDescent="0.3">
      <c r="A40" s="190">
        <f>Tabella13[[#This Row],[anno]]</f>
        <v>2018</v>
      </c>
      <c r="B40" s="285">
        <f>Tabella13[[#This Row],[n. occupati totale]]</f>
        <v>1517700</v>
      </c>
      <c r="C40" s="199">
        <f>Tabella13[[#This Row],[n° occupati agricoltura Sicilia]]</f>
        <v>122100</v>
      </c>
      <c r="D40" s="203">
        <f>Tabella13[[#This Row],[n° occupati industria Sicilia]]</f>
        <v>211700</v>
      </c>
      <c r="E40" s="204">
        <f>Tabella13[[#This Row],[n° occupati costruzioni Sicilia]]</f>
        <v>86400</v>
      </c>
      <c r="F40" s="203">
        <f>Tabella13[[#This Row],[n° occupati servizi Sicilia]]</f>
        <v>1183900</v>
      </c>
      <c r="G40" s="204">
        <f>Tabella13[[#This Row],[n° occupati Pubblica amministrazione Sicilia]]</f>
        <v>575900</v>
      </c>
      <c r="H40" s="192">
        <v>1705000</v>
      </c>
      <c r="I40" s="194">
        <v>0.40799999999999997</v>
      </c>
      <c r="J40" s="259">
        <v>0.216</v>
      </c>
      <c r="K40" s="208">
        <f>0.409</f>
        <v>0.40899999999999997</v>
      </c>
      <c r="L40" s="259">
        <v>0.44500000000000001</v>
      </c>
      <c r="M40" s="195">
        <v>0.187</v>
      </c>
      <c r="N40" s="194">
        <v>0.67300000000000004</v>
      </c>
      <c r="O40" s="259">
        <v>6.7000000000000004E-2</v>
      </c>
      <c r="P40" s="297">
        <v>0.58499999999999996</v>
      </c>
      <c r="Q40" s="259">
        <v>0.108</v>
      </c>
      <c r="R40" s="208">
        <f>0.255</f>
        <v>0.255</v>
      </c>
      <c r="BB40" s="289">
        <f t="shared" si="1"/>
        <v>2018</v>
      </c>
      <c r="BC40" s="210">
        <f t="shared" si="2"/>
        <v>0.216</v>
      </c>
      <c r="BD40" s="290">
        <f t="shared" si="3"/>
        <v>0.108</v>
      </c>
    </row>
    <row r="41" spans="1:56" x14ac:dyDescent="0.3">
      <c r="A41" s="190">
        <f>Tabella13[[#This Row],[anno]]</f>
        <v>2019</v>
      </c>
      <c r="B41" s="285">
        <f>Tabella13[[#This Row],[n. occupati totale]]</f>
        <v>1520100</v>
      </c>
      <c r="C41" s="199">
        <f>Tabella13[[#This Row],[n° occupati agricoltura Sicilia]]</f>
        <v>118900</v>
      </c>
      <c r="D41" s="203">
        <f>Tabella13[[#This Row],[n° occupati industria Sicilia]]</f>
        <v>215300</v>
      </c>
      <c r="E41" s="204">
        <f>Tabella13[[#This Row],[n° occupati costruzioni Sicilia]]</f>
        <v>86500</v>
      </c>
      <c r="F41" s="203">
        <f>Tabella13[[#This Row],[n° occupati servizi Sicilia]]</f>
        <v>1185900</v>
      </c>
      <c r="G41" s="204">
        <f>Tabella13[[#This Row],[n° occupati Pubblica amministrazione Sicilia]]</f>
        <v>572800</v>
      </c>
      <c r="H41" s="192">
        <v>1676000</v>
      </c>
      <c r="I41" s="194">
        <v>0.41199999999999998</v>
      </c>
      <c r="J41" s="259">
        <v>0.20300000000000001</v>
      </c>
      <c r="K41" s="195"/>
      <c r="L41" s="259">
        <v>0.44800000000000001</v>
      </c>
      <c r="M41" s="195">
        <v>0.17899999999999999</v>
      </c>
      <c r="N41" s="194">
        <v>0.67900000000000005</v>
      </c>
      <c r="O41" s="259">
        <v>6.2E-2</v>
      </c>
      <c r="P41" s="297">
        <v>0.59</v>
      </c>
      <c r="Q41" s="259">
        <v>0.10100000000000001</v>
      </c>
      <c r="R41" s="300"/>
      <c r="BB41" s="289">
        <f t="shared" si="1"/>
        <v>2019</v>
      </c>
      <c r="BC41" s="210">
        <f t="shared" si="2"/>
        <v>0.20300000000000001</v>
      </c>
      <c r="BD41" s="290">
        <f t="shared" si="3"/>
        <v>0.10100000000000001</v>
      </c>
    </row>
    <row r="42" spans="1:56" x14ac:dyDescent="0.3">
      <c r="A42" s="190">
        <f>Tabella13[[#This Row],[anno]]</f>
        <v>2020</v>
      </c>
      <c r="B42" s="285">
        <f>Tabella13[[#This Row],[n. occupati totale]]</f>
        <v>1498700</v>
      </c>
      <c r="C42" s="199">
        <f>Tabella13[[#This Row],[n° occupati agricoltura Sicilia]]</f>
        <v>117200</v>
      </c>
      <c r="D42" s="203">
        <f>Tabella13[[#This Row],[n° occupati industria Sicilia]]</f>
        <v>219200</v>
      </c>
      <c r="E42" s="204">
        <f>Tabella13[[#This Row],[n° occupati costruzioni Sicilia]]</f>
        <v>91100</v>
      </c>
      <c r="F42" s="203">
        <f>Tabella13[[#This Row],[n° occupati servizi Sicilia]]</f>
        <v>1162300</v>
      </c>
      <c r="G42" s="204">
        <f>Tabella13[[#This Row],[n° occupati Pubblica amministrazione Sicilia]]</f>
        <v>566100</v>
      </c>
      <c r="H42" s="192">
        <v>1596000</v>
      </c>
      <c r="I42" s="194">
        <v>0.40500000000000003</v>
      </c>
      <c r="J42" s="259">
        <v>0.186</v>
      </c>
      <c r="K42" s="195"/>
      <c r="L42" s="259">
        <v>0.438</v>
      </c>
      <c r="M42" s="195">
        <v>0.16500000000000001</v>
      </c>
      <c r="N42" s="194">
        <v>0.65900000000000003</v>
      </c>
      <c r="O42" s="259">
        <v>6.0999999999999999E-2</v>
      </c>
      <c r="P42" s="297">
        <v>0.57499999999999996</v>
      </c>
      <c r="Q42" s="259">
        <v>9.5000000000000001E-2</v>
      </c>
      <c r="R42" s="300"/>
      <c r="BB42" s="289">
        <f t="shared" si="1"/>
        <v>2020</v>
      </c>
      <c r="BC42" s="210">
        <f t="shared" si="2"/>
        <v>0.186</v>
      </c>
      <c r="BD42" s="290">
        <f t="shared" si="3"/>
        <v>9.5000000000000001E-2</v>
      </c>
    </row>
    <row r="43" spans="1:56" x14ac:dyDescent="0.3">
      <c r="A43" s="190">
        <f>Tabella13[[#This Row],[anno]]</f>
        <v>2021</v>
      </c>
      <c r="B43" s="285">
        <f>Tabella13[[#This Row],[n. occupati totale]]</f>
        <v>1496200</v>
      </c>
      <c r="C43" s="199">
        <f>Tabella13[[#This Row],[n° occupati agricoltura Sicilia]]</f>
        <v>117200</v>
      </c>
      <c r="D43" s="203">
        <f>Tabella13[[#This Row],[n° occupati industria Sicilia]]</f>
        <v>236000</v>
      </c>
      <c r="E43" s="204">
        <f>Tabella13[[#This Row],[n° occupati costruzioni Sicilia]]</f>
        <v>109500</v>
      </c>
      <c r="F43" s="203">
        <f>Tabella13[[#This Row],[n° occupati servizi Sicilia]]</f>
        <v>1143000</v>
      </c>
      <c r="G43" s="204">
        <f>Tabella13[[#This Row],[n° occupati Pubblica amministrazione Sicilia]]</f>
        <v>563400</v>
      </c>
      <c r="H43" s="192">
        <v>1612000</v>
      </c>
      <c r="I43" s="194">
        <v>0.41099999999999998</v>
      </c>
      <c r="J43" s="259">
        <v>0.19</v>
      </c>
      <c r="K43" s="195"/>
      <c r="L43" s="259">
        <v>0.44800000000000001</v>
      </c>
      <c r="M43" s="195">
        <v>0.16700000000000001</v>
      </c>
      <c r="N43" s="194">
        <v>0.66400000000000003</v>
      </c>
      <c r="O43" s="259">
        <v>6.0999999999999999E-2</v>
      </c>
      <c r="P43" s="297">
        <v>0.58199999999999996</v>
      </c>
      <c r="Q43" s="259">
        <v>9.7000000000000003E-2</v>
      </c>
      <c r="R43" s="300"/>
      <c r="BB43" s="289">
        <f t="shared" si="1"/>
        <v>2021</v>
      </c>
      <c r="BC43" s="210">
        <f t="shared" si="2"/>
        <v>0.19</v>
      </c>
      <c r="BD43" s="290">
        <f t="shared" si="3"/>
        <v>9.7000000000000003E-2</v>
      </c>
    </row>
    <row r="44" spans="1:56" ht="15" thickBot="1" x14ac:dyDescent="0.35">
      <c r="A44" s="190">
        <f>Tabella13[[#This Row],[anno]]</f>
        <v>2022</v>
      </c>
      <c r="B44" s="191"/>
      <c r="C44" s="97"/>
      <c r="D44" s="85"/>
      <c r="E44" s="102"/>
      <c r="F44" s="85"/>
      <c r="G44" s="102"/>
      <c r="H44" s="192">
        <v>1602000</v>
      </c>
      <c r="I44" s="194">
        <v>0.42599999999999999</v>
      </c>
      <c r="J44" s="259">
        <v>0.16900000000000001</v>
      </c>
      <c r="K44" s="195"/>
      <c r="L44" s="259">
        <v>0.46700000000000003</v>
      </c>
      <c r="M44" s="195">
        <v>0.14599999999999999</v>
      </c>
      <c r="N44" s="194">
        <v>0.68100000000000005</v>
      </c>
      <c r="O44" s="259">
        <v>5.0999999999999997E-2</v>
      </c>
      <c r="P44" s="297">
        <v>0.60099999999999998</v>
      </c>
      <c r="Q44" s="259">
        <v>8.2000000000000003E-2</v>
      </c>
      <c r="R44" s="300"/>
      <c r="BB44" s="291">
        <f t="shared" si="1"/>
        <v>2022</v>
      </c>
      <c r="BC44" s="292">
        <f t="shared" si="2"/>
        <v>0.16900000000000001</v>
      </c>
      <c r="BD44" s="293">
        <f t="shared" si="3"/>
        <v>8.2000000000000003E-2</v>
      </c>
    </row>
    <row r="45" spans="1:56" ht="15" thickBot="1" x14ac:dyDescent="0.35">
      <c r="I45" s="85"/>
      <c r="J45" s="90"/>
      <c r="K45" s="102"/>
      <c r="L45" s="90"/>
      <c r="M45" s="102"/>
      <c r="N45" s="85"/>
      <c r="O45" s="90"/>
      <c r="P45" s="291"/>
      <c r="Q45" s="298"/>
      <c r="R45" s="299"/>
    </row>
    <row r="46" spans="1:56" ht="15" thickBot="1" x14ac:dyDescent="0.35">
      <c r="A46" s="4" t="s">
        <v>1</v>
      </c>
      <c r="B46" s="193"/>
    </row>
    <row r="47" spans="1:56" ht="15" thickBot="1" x14ac:dyDescent="0.35">
      <c r="A47" s="4" t="s">
        <v>1</v>
      </c>
      <c r="B47" s="193"/>
    </row>
    <row r="48" spans="1:56" x14ac:dyDescent="0.3">
      <c r="A48" t="s">
        <v>112</v>
      </c>
    </row>
    <row r="49" spans="1:2" x14ac:dyDescent="0.3">
      <c r="A49" s="186" t="s">
        <v>215</v>
      </c>
      <c r="B49" s="186"/>
    </row>
    <row r="50" spans="1:2" x14ac:dyDescent="0.3">
      <c r="A50" t="s">
        <v>3</v>
      </c>
    </row>
    <row r="51" spans="1:2" x14ac:dyDescent="0.3">
      <c r="A51" t="s">
        <v>4</v>
      </c>
    </row>
    <row r="53" spans="1:2" x14ac:dyDescent="0.3">
      <c r="A53" t="s">
        <v>115</v>
      </c>
    </row>
    <row r="54" spans="1:2" x14ac:dyDescent="0.3">
      <c r="A54" t="s">
        <v>116</v>
      </c>
    </row>
  </sheetData>
  <pageMargins left="0.7" right="0.7" top="0.75" bottom="0.75" header="0.3" footer="0.3"/>
  <pageSetup paperSize="9" orientation="portrait" horizontalDpi="1200" verticalDpi="1200" r:id="rId1"/>
  <ignoredErrors>
    <ignoredError sqref="B7" formula="1"/>
  </ignoredError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71147-4F3F-4483-BA49-22C9A5A6C8F7}">
  <dimension ref="A1:AC1806"/>
  <sheetViews>
    <sheetView topLeftCell="A23" zoomScale="80" zoomScaleNormal="80" workbookViewId="0">
      <selection activeCell="D4" sqref="D4:D7"/>
    </sheetView>
  </sheetViews>
  <sheetFormatPr defaultRowHeight="14.4" x14ac:dyDescent="0.3"/>
  <cols>
    <col min="1" max="1" width="10.6640625" customWidth="1"/>
    <col min="2" max="2" width="46.44140625" style="14" customWidth="1"/>
    <col min="3" max="3" width="22.88671875" customWidth="1"/>
    <col min="4" max="4" width="22.88671875" style="12" customWidth="1"/>
    <col min="5" max="5" width="20.109375" customWidth="1"/>
    <col min="6" max="6" width="24.21875" customWidth="1"/>
    <col min="7" max="7" width="27.88671875" customWidth="1"/>
    <col min="8" max="8" width="28.109375" style="17" customWidth="1"/>
    <col min="9" max="9" width="19.6640625" style="17" customWidth="1"/>
    <col min="10" max="10" width="26.6640625" style="17" customWidth="1"/>
    <col min="11" max="11" width="16.5546875" customWidth="1"/>
    <col min="12" max="12" width="20.109375" customWidth="1"/>
    <col min="15" max="15" width="12.6640625" style="8" customWidth="1"/>
    <col min="16" max="16" width="5.109375" customWidth="1"/>
    <col min="17" max="17" width="21" style="10" bestFit="1" customWidth="1"/>
    <col min="18" max="18" width="5.44140625" customWidth="1"/>
    <col min="19" max="20" width="21" style="10" bestFit="1" customWidth="1"/>
    <col min="21" max="21" width="6.6640625" customWidth="1"/>
    <col min="22" max="22" width="21" style="10" bestFit="1" customWidth="1"/>
    <col min="24" max="24" width="21" style="10" bestFit="1" customWidth="1"/>
    <col min="26" max="26" width="24.6640625" bestFit="1" customWidth="1"/>
    <col min="27" max="27" width="18.21875" bestFit="1" customWidth="1"/>
    <col min="28" max="28" width="28.44140625" bestFit="1" customWidth="1"/>
    <col min="29" max="29" width="31.109375" bestFit="1" customWidth="1"/>
    <col min="30" max="30" width="21.33203125" bestFit="1" customWidth="1"/>
    <col min="31" max="31" width="14.21875" bestFit="1" customWidth="1"/>
    <col min="32" max="32" width="21.33203125" bestFit="1" customWidth="1"/>
    <col min="33" max="33" width="14.21875" bestFit="1" customWidth="1"/>
    <col min="34" max="34" width="21.33203125" bestFit="1" customWidth="1"/>
    <col min="35" max="35" width="14.21875" bestFit="1" customWidth="1"/>
    <col min="36" max="36" width="21.33203125" bestFit="1" customWidth="1"/>
    <col min="37" max="37" width="14.21875" bestFit="1" customWidth="1"/>
    <col min="38" max="38" width="21.33203125" bestFit="1" customWidth="1"/>
    <col min="39" max="39" width="14.21875" bestFit="1" customWidth="1"/>
    <col min="40" max="40" width="21.33203125" bestFit="1" customWidth="1"/>
    <col min="41" max="41" width="14.21875" bestFit="1" customWidth="1"/>
    <col min="42" max="42" width="21.33203125" bestFit="1" customWidth="1"/>
    <col min="43" max="43" width="14.21875" bestFit="1" customWidth="1"/>
    <col min="44" max="44" width="21.33203125" bestFit="1" customWidth="1"/>
    <col min="45" max="45" width="14.21875" bestFit="1" customWidth="1"/>
    <col min="46" max="46" width="21.33203125" bestFit="1" customWidth="1"/>
    <col min="47" max="47" width="14.21875" bestFit="1" customWidth="1"/>
    <col min="48" max="48" width="21.33203125" bestFit="1" customWidth="1"/>
    <col min="49" max="49" width="14.21875" bestFit="1" customWidth="1"/>
    <col min="50" max="50" width="21.33203125" bestFit="1" customWidth="1"/>
    <col min="51" max="51" width="14.21875" bestFit="1" customWidth="1"/>
    <col min="52" max="52" width="21.33203125" bestFit="1" customWidth="1"/>
    <col min="53" max="53" width="14.21875" bestFit="1" customWidth="1"/>
    <col min="54" max="54" width="21.33203125" bestFit="1" customWidth="1"/>
    <col min="55" max="55" width="14.21875" bestFit="1" customWidth="1"/>
    <col min="56" max="56" width="21.33203125" bestFit="1" customWidth="1"/>
    <col min="57" max="57" width="14.21875" bestFit="1" customWidth="1"/>
    <col min="58" max="58" width="21.33203125" bestFit="1" customWidth="1"/>
    <col min="59" max="59" width="14.21875" bestFit="1" customWidth="1"/>
    <col min="60" max="60" width="21.33203125" bestFit="1" customWidth="1"/>
    <col min="61" max="61" width="14.21875" bestFit="1" customWidth="1"/>
    <col min="62" max="62" width="21.33203125" bestFit="1" customWidth="1"/>
    <col min="63" max="63" width="14.21875" bestFit="1" customWidth="1"/>
    <col min="64" max="64" width="21.33203125" bestFit="1" customWidth="1"/>
    <col min="65" max="65" width="14.21875" bestFit="1" customWidth="1"/>
    <col min="66" max="66" width="21.33203125" bestFit="1" customWidth="1"/>
    <col min="67" max="67" width="14.21875" bestFit="1" customWidth="1"/>
    <col min="68" max="68" width="21.33203125" bestFit="1" customWidth="1"/>
    <col min="69" max="69" width="14.21875" bestFit="1" customWidth="1"/>
    <col min="70" max="70" width="21.33203125" bestFit="1" customWidth="1"/>
    <col min="71" max="71" width="14.21875" bestFit="1" customWidth="1"/>
    <col min="72" max="72" width="21.33203125" bestFit="1" customWidth="1"/>
    <col min="73" max="73" width="14.21875" bestFit="1" customWidth="1"/>
    <col min="74" max="74" width="21.33203125" bestFit="1" customWidth="1"/>
    <col min="75" max="75" width="14.21875" bestFit="1" customWidth="1"/>
    <col min="76" max="76" width="21.33203125" bestFit="1" customWidth="1"/>
    <col min="77" max="77" width="14.21875" bestFit="1" customWidth="1"/>
    <col min="78" max="78" width="21.33203125" bestFit="1" customWidth="1"/>
    <col min="79" max="79" width="14.21875" bestFit="1" customWidth="1"/>
    <col min="80" max="80" width="21.33203125" bestFit="1" customWidth="1"/>
    <col min="81" max="81" width="14.21875" bestFit="1" customWidth="1"/>
    <col min="82" max="82" width="21.33203125" bestFit="1" customWidth="1"/>
    <col min="83" max="83" width="14.21875" bestFit="1" customWidth="1"/>
    <col min="84" max="84" width="21.33203125" bestFit="1" customWidth="1"/>
    <col min="85" max="85" width="14.21875" bestFit="1" customWidth="1"/>
    <col min="86" max="86" width="21.33203125" bestFit="1" customWidth="1"/>
    <col min="87" max="87" width="14.21875" bestFit="1" customWidth="1"/>
    <col min="88" max="88" width="21.33203125" bestFit="1" customWidth="1"/>
    <col min="89" max="89" width="14.21875" bestFit="1" customWidth="1"/>
    <col min="90" max="90" width="21.33203125" bestFit="1" customWidth="1"/>
    <col min="91" max="91" width="14.21875" bestFit="1" customWidth="1"/>
    <col min="92" max="92" width="21.33203125" bestFit="1" customWidth="1"/>
    <col min="93" max="93" width="14.21875" bestFit="1" customWidth="1"/>
    <col min="94" max="94" width="21.33203125" bestFit="1" customWidth="1"/>
    <col min="95" max="95" width="14.21875" bestFit="1" customWidth="1"/>
    <col min="96" max="96" width="21.33203125" bestFit="1" customWidth="1"/>
    <col min="97" max="97" width="14.21875" bestFit="1" customWidth="1"/>
    <col min="98" max="98" width="21.33203125" bestFit="1" customWidth="1"/>
    <col min="99" max="99" width="14.21875" bestFit="1" customWidth="1"/>
    <col min="100" max="100" width="21.33203125" bestFit="1" customWidth="1"/>
    <col min="101" max="101" width="14.21875" bestFit="1" customWidth="1"/>
    <col min="102" max="102" width="21.33203125" bestFit="1" customWidth="1"/>
    <col min="103" max="103" width="14.21875" bestFit="1" customWidth="1"/>
    <col min="104" max="104" width="21.33203125" bestFit="1" customWidth="1"/>
    <col min="105" max="105" width="14.21875" bestFit="1" customWidth="1"/>
    <col min="106" max="106" width="21.33203125" bestFit="1" customWidth="1"/>
    <col min="107" max="107" width="14.21875" bestFit="1" customWidth="1"/>
    <col min="108" max="108" width="21.33203125" bestFit="1" customWidth="1"/>
    <col min="109" max="109" width="14.21875" bestFit="1" customWidth="1"/>
    <col min="110" max="110" width="21.33203125" bestFit="1" customWidth="1"/>
    <col min="111" max="111" width="14.21875" bestFit="1" customWidth="1"/>
    <col min="112" max="112" width="21.33203125" bestFit="1" customWidth="1"/>
    <col min="113" max="113" width="14.21875" bestFit="1" customWidth="1"/>
    <col min="114" max="114" width="21.33203125" bestFit="1" customWidth="1"/>
    <col min="115" max="115" width="14.21875" bestFit="1" customWidth="1"/>
    <col min="116" max="116" width="21.33203125" bestFit="1" customWidth="1"/>
    <col min="117" max="117" width="14.21875" bestFit="1" customWidth="1"/>
    <col min="118" max="118" width="21.33203125" bestFit="1" customWidth="1"/>
    <col min="119" max="119" width="14.21875" bestFit="1" customWidth="1"/>
    <col min="120" max="120" width="21.33203125" bestFit="1" customWidth="1"/>
    <col min="121" max="121" width="14.21875" bestFit="1" customWidth="1"/>
    <col min="122" max="122" width="21.33203125" bestFit="1" customWidth="1"/>
    <col min="123" max="123" width="14.21875" bestFit="1" customWidth="1"/>
    <col min="124" max="124" width="21.33203125" bestFit="1" customWidth="1"/>
    <col min="125" max="125" width="14.21875" bestFit="1" customWidth="1"/>
    <col min="126" max="126" width="21.33203125" bestFit="1" customWidth="1"/>
    <col min="127" max="127" width="14.21875" bestFit="1" customWidth="1"/>
    <col min="128" max="128" width="21.33203125" bestFit="1" customWidth="1"/>
    <col min="129" max="129" width="14.21875" bestFit="1" customWidth="1"/>
    <col min="130" max="130" width="21.33203125" bestFit="1" customWidth="1"/>
    <col min="131" max="131" width="14.21875" bestFit="1" customWidth="1"/>
    <col min="132" max="132" width="21.33203125" bestFit="1" customWidth="1"/>
    <col min="133" max="133" width="14.21875" bestFit="1" customWidth="1"/>
    <col min="134" max="134" width="21.33203125" bestFit="1" customWidth="1"/>
    <col min="135" max="135" width="14.21875" bestFit="1" customWidth="1"/>
    <col min="136" max="136" width="21.33203125" bestFit="1" customWidth="1"/>
    <col min="137" max="137" width="14.21875" bestFit="1" customWidth="1"/>
    <col min="138" max="138" width="21.33203125" bestFit="1" customWidth="1"/>
    <col min="139" max="139" width="14.21875" bestFit="1" customWidth="1"/>
    <col min="140" max="140" width="21.33203125" bestFit="1" customWidth="1"/>
    <col min="141" max="141" width="14.21875" bestFit="1" customWidth="1"/>
    <col min="142" max="142" width="21.33203125" bestFit="1" customWidth="1"/>
    <col min="143" max="143" width="14.21875" bestFit="1" customWidth="1"/>
    <col min="144" max="144" width="21.33203125" bestFit="1" customWidth="1"/>
    <col min="145" max="145" width="14.21875" bestFit="1" customWidth="1"/>
    <col min="146" max="146" width="21.33203125" bestFit="1" customWidth="1"/>
    <col min="147" max="147" width="14.21875" bestFit="1" customWidth="1"/>
    <col min="148" max="148" width="21.33203125" bestFit="1" customWidth="1"/>
    <col min="149" max="149" width="14.21875" bestFit="1" customWidth="1"/>
    <col min="150" max="150" width="21.33203125" bestFit="1" customWidth="1"/>
    <col min="151" max="151" width="14.21875" bestFit="1" customWidth="1"/>
    <col min="152" max="152" width="21.33203125" bestFit="1" customWidth="1"/>
    <col min="153" max="153" width="14.21875" bestFit="1" customWidth="1"/>
    <col min="154" max="154" width="21.33203125" bestFit="1" customWidth="1"/>
    <col min="155" max="155" width="14.21875" bestFit="1" customWidth="1"/>
    <col min="156" max="156" width="21.33203125" bestFit="1" customWidth="1"/>
    <col min="157" max="157" width="14.21875" bestFit="1" customWidth="1"/>
    <col min="158" max="158" width="21.33203125" bestFit="1" customWidth="1"/>
    <col min="159" max="159" width="14.21875" bestFit="1" customWidth="1"/>
    <col min="160" max="160" width="21.33203125" bestFit="1" customWidth="1"/>
    <col min="161" max="161" width="14.21875" bestFit="1" customWidth="1"/>
    <col min="162" max="162" width="21.33203125" bestFit="1" customWidth="1"/>
    <col min="163" max="163" width="14.21875" bestFit="1" customWidth="1"/>
    <col min="164" max="164" width="21.33203125" bestFit="1" customWidth="1"/>
    <col min="165" max="165" width="14.21875" bestFit="1" customWidth="1"/>
    <col min="166" max="166" width="21.33203125" bestFit="1" customWidth="1"/>
    <col min="167" max="167" width="14.21875" bestFit="1" customWidth="1"/>
    <col min="168" max="168" width="21.33203125" bestFit="1" customWidth="1"/>
    <col min="169" max="169" width="14.21875" bestFit="1" customWidth="1"/>
    <col min="170" max="170" width="21.33203125" bestFit="1" customWidth="1"/>
    <col min="171" max="171" width="14.21875" bestFit="1" customWidth="1"/>
    <col min="172" max="172" width="21.33203125" bestFit="1" customWidth="1"/>
    <col min="173" max="173" width="14.21875" bestFit="1" customWidth="1"/>
    <col min="174" max="174" width="21.33203125" bestFit="1" customWidth="1"/>
    <col min="175" max="175" width="14.21875" bestFit="1" customWidth="1"/>
    <col min="176" max="176" width="21.33203125" bestFit="1" customWidth="1"/>
    <col min="177" max="177" width="14.21875" bestFit="1" customWidth="1"/>
    <col min="178" max="178" width="21.33203125" bestFit="1" customWidth="1"/>
    <col min="179" max="179" width="14.21875" bestFit="1" customWidth="1"/>
    <col min="180" max="180" width="21.33203125" bestFit="1" customWidth="1"/>
    <col min="181" max="181" width="14.21875" bestFit="1" customWidth="1"/>
    <col min="182" max="182" width="21.33203125" bestFit="1" customWidth="1"/>
    <col min="183" max="183" width="14.21875" bestFit="1" customWidth="1"/>
    <col min="184" max="184" width="21.33203125" bestFit="1" customWidth="1"/>
    <col min="185" max="185" width="14.21875" bestFit="1" customWidth="1"/>
    <col min="186" max="186" width="21.33203125" bestFit="1" customWidth="1"/>
    <col min="187" max="187" width="14.21875" bestFit="1" customWidth="1"/>
    <col min="188" max="188" width="21.33203125" bestFit="1" customWidth="1"/>
    <col min="189" max="189" width="14.21875" bestFit="1" customWidth="1"/>
    <col min="190" max="190" width="21.33203125" bestFit="1" customWidth="1"/>
    <col min="191" max="191" width="14.21875" bestFit="1" customWidth="1"/>
    <col min="192" max="192" width="21.33203125" bestFit="1" customWidth="1"/>
    <col min="193" max="193" width="14.21875" bestFit="1" customWidth="1"/>
    <col min="194" max="194" width="21.33203125" bestFit="1" customWidth="1"/>
    <col min="195" max="195" width="14.21875" bestFit="1" customWidth="1"/>
    <col min="196" max="196" width="21.33203125" bestFit="1" customWidth="1"/>
    <col min="197" max="197" width="14.21875" bestFit="1" customWidth="1"/>
    <col min="198" max="198" width="21.33203125" bestFit="1" customWidth="1"/>
    <col min="199" max="199" width="14.21875" bestFit="1" customWidth="1"/>
    <col min="200" max="200" width="21.33203125" bestFit="1" customWidth="1"/>
    <col min="201" max="201" width="14.21875" bestFit="1" customWidth="1"/>
    <col min="202" max="202" width="21.33203125" bestFit="1" customWidth="1"/>
    <col min="203" max="203" width="14.21875" bestFit="1" customWidth="1"/>
    <col min="204" max="204" width="21.33203125" bestFit="1" customWidth="1"/>
    <col min="205" max="205" width="14.21875" bestFit="1" customWidth="1"/>
    <col min="206" max="206" width="21.33203125" bestFit="1" customWidth="1"/>
    <col min="207" max="207" width="14.21875" bestFit="1" customWidth="1"/>
    <col min="208" max="208" width="21.33203125" bestFit="1" customWidth="1"/>
    <col min="209" max="209" width="19.6640625" bestFit="1" customWidth="1"/>
    <col min="210" max="210" width="26.77734375" bestFit="1" customWidth="1"/>
    <col min="211" max="211" width="17.21875" bestFit="1" customWidth="1"/>
    <col min="212" max="212" width="11.6640625" bestFit="1" customWidth="1"/>
    <col min="213" max="213" width="9" bestFit="1" customWidth="1"/>
    <col min="214" max="214" width="12.6640625" bestFit="1" customWidth="1"/>
    <col min="215" max="215" width="11.6640625" bestFit="1" customWidth="1"/>
    <col min="216" max="216" width="9" bestFit="1" customWidth="1"/>
    <col min="217" max="217" width="12.6640625" bestFit="1" customWidth="1"/>
    <col min="218" max="218" width="11.6640625" bestFit="1" customWidth="1"/>
    <col min="219" max="219" width="9" bestFit="1" customWidth="1"/>
    <col min="220" max="220" width="12.6640625" bestFit="1" customWidth="1"/>
    <col min="221" max="221" width="11.6640625" bestFit="1" customWidth="1"/>
    <col min="222" max="222" width="9" bestFit="1" customWidth="1"/>
    <col min="223" max="223" width="12.6640625" bestFit="1" customWidth="1"/>
    <col min="224" max="224" width="11.6640625" bestFit="1" customWidth="1"/>
    <col min="225" max="225" width="9" bestFit="1" customWidth="1"/>
    <col min="226" max="226" width="12.6640625" bestFit="1" customWidth="1"/>
    <col min="227" max="227" width="11.6640625" bestFit="1" customWidth="1"/>
    <col min="228" max="228" width="9" bestFit="1" customWidth="1"/>
    <col min="229" max="229" width="12.6640625" bestFit="1" customWidth="1"/>
    <col min="230" max="230" width="11.6640625" bestFit="1" customWidth="1"/>
    <col min="231" max="231" width="9" bestFit="1" customWidth="1"/>
    <col min="232" max="232" width="12.6640625" bestFit="1" customWidth="1"/>
    <col min="233" max="233" width="11.6640625" bestFit="1" customWidth="1"/>
    <col min="234" max="234" width="9" bestFit="1" customWidth="1"/>
    <col min="235" max="235" width="12.6640625" bestFit="1" customWidth="1"/>
    <col min="236" max="236" width="11.6640625" bestFit="1" customWidth="1"/>
    <col min="237" max="237" width="9" bestFit="1" customWidth="1"/>
    <col min="238" max="238" width="12.6640625" bestFit="1" customWidth="1"/>
    <col min="239" max="239" width="11.6640625" bestFit="1" customWidth="1"/>
    <col min="240" max="240" width="9" bestFit="1" customWidth="1"/>
    <col min="241" max="241" width="12.6640625" bestFit="1" customWidth="1"/>
    <col min="242" max="242" width="11.6640625" bestFit="1" customWidth="1"/>
    <col min="243" max="243" width="9" bestFit="1" customWidth="1"/>
    <col min="244" max="244" width="12.6640625" bestFit="1" customWidth="1"/>
    <col min="245" max="245" width="11.6640625" bestFit="1" customWidth="1"/>
    <col min="246" max="246" width="9" bestFit="1" customWidth="1"/>
    <col min="247" max="247" width="12.6640625" bestFit="1" customWidth="1"/>
    <col min="248" max="248" width="11.6640625" bestFit="1" customWidth="1"/>
    <col min="249" max="249" width="9" bestFit="1" customWidth="1"/>
    <col min="250" max="250" width="12.6640625" bestFit="1" customWidth="1"/>
    <col min="251" max="251" width="11.6640625" bestFit="1" customWidth="1"/>
    <col min="252" max="252" width="9" bestFit="1" customWidth="1"/>
    <col min="253" max="253" width="12.6640625" bestFit="1" customWidth="1"/>
    <col min="254" max="254" width="11.6640625" bestFit="1" customWidth="1"/>
    <col min="255" max="255" width="9" bestFit="1" customWidth="1"/>
    <col min="256" max="256" width="12.6640625" bestFit="1" customWidth="1"/>
    <col min="257" max="257" width="11.6640625" bestFit="1" customWidth="1"/>
    <col min="258" max="258" width="9" bestFit="1" customWidth="1"/>
    <col min="259" max="259" width="12.6640625" bestFit="1" customWidth="1"/>
    <col min="260" max="260" width="11.6640625" bestFit="1" customWidth="1"/>
    <col min="261" max="261" width="9" bestFit="1" customWidth="1"/>
    <col min="262" max="262" width="12.6640625" bestFit="1" customWidth="1"/>
    <col min="263" max="263" width="11.6640625" bestFit="1" customWidth="1"/>
    <col min="264" max="264" width="9" bestFit="1" customWidth="1"/>
    <col min="265" max="265" width="12.6640625" bestFit="1" customWidth="1"/>
    <col min="266" max="266" width="11.6640625" bestFit="1" customWidth="1"/>
    <col min="267" max="267" width="9" bestFit="1" customWidth="1"/>
    <col min="268" max="268" width="12.6640625" bestFit="1" customWidth="1"/>
    <col min="269" max="269" width="11.6640625" bestFit="1" customWidth="1"/>
    <col min="270" max="270" width="9" bestFit="1" customWidth="1"/>
    <col min="271" max="271" width="12.6640625" bestFit="1" customWidth="1"/>
    <col min="272" max="272" width="11.6640625" bestFit="1" customWidth="1"/>
    <col min="273" max="273" width="9" bestFit="1" customWidth="1"/>
    <col min="274" max="274" width="12.6640625" bestFit="1" customWidth="1"/>
    <col min="275" max="275" width="11.6640625" bestFit="1" customWidth="1"/>
    <col min="276" max="276" width="9" bestFit="1" customWidth="1"/>
    <col min="277" max="277" width="12.6640625" bestFit="1" customWidth="1"/>
    <col min="278" max="278" width="11.6640625" bestFit="1" customWidth="1"/>
    <col min="279" max="279" width="9" bestFit="1" customWidth="1"/>
    <col min="280" max="280" width="12.6640625" bestFit="1" customWidth="1"/>
    <col min="281" max="281" width="11.6640625" bestFit="1" customWidth="1"/>
    <col min="282" max="282" width="9" bestFit="1" customWidth="1"/>
    <col min="283" max="283" width="12.6640625" bestFit="1" customWidth="1"/>
    <col min="284" max="284" width="11.6640625" bestFit="1" customWidth="1"/>
    <col min="285" max="285" width="9" bestFit="1" customWidth="1"/>
    <col min="286" max="286" width="12.6640625" bestFit="1" customWidth="1"/>
    <col min="287" max="287" width="11.6640625" bestFit="1" customWidth="1"/>
    <col min="288" max="288" width="9" bestFit="1" customWidth="1"/>
    <col min="289" max="289" width="12.6640625" bestFit="1" customWidth="1"/>
    <col min="290" max="290" width="11.6640625" bestFit="1" customWidth="1"/>
    <col min="291" max="291" width="9" bestFit="1" customWidth="1"/>
    <col min="292" max="293" width="12.6640625" bestFit="1" customWidth="1"/>
    <col min="294" max="294" width="9" bestFit="1" customWidth="1"/>
    <col min="295" max="296" width="12.6640625" bestFit="1" customWidth="1"/>
    <col min="297" max="297" width="9" bestFit="1" customWidth="1"/>
    <col min="298" max="299" width="12.6640625" bestFit="1" customWidth="1"/>
    <col min="300" max="300" width="9" bestFit="1" customWidth="1"/>
    <col min="301" max="302" width="12.6640625" bestFit="1" customWidth="1"/>
    <col min="303" max="303" width="17.21875" bestFit="1" customWidth="1"/>
  </cols>
  <sheetData>
    <row r="1" spans="1:29" s="24" customFormat="1" ht="43.2" x14ac:dyDescent="0.3">
      <c r="A1" s="24" t="s">
        <v>6</v>
      </c>
      <c r="B1" s="391" t="s">
        <v>266</v>
      </c>
      <c r="C1" s="392" t="s">
        <v>265</v>
      </c>
      <c r="D1" s="393" t="s">
        <v>168</v>
      </c>
      <c r="E1" s="394" t="s">
        <v>110</v>
      </c>
      <c r="F1" s="395" t="s">
        <v>169</v>
      </c>
      <c r="G1" s="396" t="s">
        <v>7</v>
      </c>
      <c r="H1" s="397" t="s">
        <v>264</v>
      </c>
      <c r="I1" s="302" t="s">
        <v>111</v>
      </c>
      <c r="J1" s="397" t="s">
        <v>291</v>
      </c>
      <c r="O1" s="303" t="s">
        <v>8</v>
      </c>
      <c r="P1" s="24" t="s">
        <v>9</v>
      </c>
      <c r="Q1" s="304" t="s">
        <v>14</v>
      </c>
      <c r="R1" s="24" t="s">
        <v>10</v>
      </c>
      <c r="S1" s="304" t="s">
        <v>15</v>
      </c>
      <c r="T1" s="304" t="s">
        <v>11</v>
      </c>
      <c r="U1" s="24" t="s">
        <v>12</v>
      </c>
      <c r="V1" s="304" t="s">
        <v>16</v>
      </c>
      <c r="W1" s="24" t="s">
        <v>13</v>
      </c>
      <c r="X1" s="304" t="s">
        <v>17</v>
      </c>
      <c r="Z1" s="305" t="s">
        <v>167</v>
      </c>
      <c r="AA1" s="305" t="s">
        <v>170</v>
      </c>
      <c r="AB1" s="305" t="s">
        <v>171</v>
      </c>
      <c r="AC1" s="305" t="s">
        <v>172</v>
      </c>
    </row>
    <row r="2" spans="1:29" x14ac:dyDescent="0.3">
      <c r="A2" s="3">
        <v>1991</v>
      </c>
      <c r="F2" s="12"/>
      <c r="J2" s="28" t="e">
        <f>Tabella4[[#This Row],[Sicilia - IMPORTAZIONI'[milioni di €']]]/Tabella4[[#This Row],[ITALIA- IMPORTAZIONI'[milioni di €']]]</f>
        <v>#DIV/0!</v>
      </c>
      <c r="O2" s="9" t="s">
        <v>18</v>
      </c>
      <c r="P2" s="5">
        <v>25984</v>
      </c>
      <c r="Q2" s="11">
        <f>VALUE(Tabella5[[#This Row],[Nord-ovest]])</f>
        <v>25984</v>
      </c>
      <c r="R2" s="5">
        <v>19148</v>
      </c>
      <c r="S2" s="11">
        <f>VALUE(Tabella5[[#This Row],[nord-est]])</f>
        <v>19148</v>
      </c>
      <c r="T2" s="11">
        <f>Tabella5[[#This Row],[Nord-ovest (VALORI)]]+Tabella5[[#This Row],[Nord-est (VALORI)]]</f>
        <v>45132</v>
      </c>
      <c r="U2" s="5">
        <v>61867</v>
      </c>
      <c r="V2" s="11">
        <f>VALUE(Tabella5[[#This Row],[Italia]])</f>
        <v>61867</v>
      </c>
      <c r="W2" s="5">
        <v>1103</v>
      </c>
      <c r="X2" s="11">
        <f>VALUE(Tabella5[[#This Row],[Sicilia]])</f>
        <v>1103</v>
      </c>
      <c r="Z2" s="72">
        <v>2000</v>
      </c>
      <c r="AA2" s="72">
        <f>Tabella5[[#This Row],[Nord]]+T3+T4+T5</f>
        <v>187673</v>
      </c>
      <c r="AB2" s="72">
        <f>Tabella5[[#This Row],[Italia-VALORI]]+V3+V4+V5</f>
        <v>260412</v>
      </c>
      <c r="AC2" s="72">
        <f>Tabella5[[#This Row],[Sicilia (VALORI)]]+X3+X4+X5</f>
        <v>5485</v>
      </c>
    </row>
    <row r="3" spans="1:29" x14ac:dyDescent="0.3">
      <c r="A3" s="3">
        <v>1999</v>
      </c>
      <c r="F3" s="12"/>
      <c r="J3" s="17" t="e">
        <f>Tabella4[[#This Row],[Sicilia - IMPORTAZIONI'[milioni di €']]]/Tabella4[[#This Row],[ITALIA- IMPORTAZIONI'[milioni di €']]]</f>
        <v>#DIV/0!</v>
      </c>
      <c r="O3" s="9" t="s">
        <v>19</v>
      </c>
      <c r="P3" s="5">
        <v>26549</v>
      </c>
      <c r="Q3" s="11">
        <f>VALUE(Tabella5[[#This Row],[Nord-ovest]])</f>
        <v>26549</v>
      </c>
      <c r="R3" s="5">
        <v>20120</v>
      </c>
      <c r="S3" s="11">
        <f>VALUE(Tabella5[[#This Row],[nord-est]])</f>
        <v>20120</v>
      </c>
      <c r="T3" s="11">
        <f>Tabella5[[#This Row],[Nord-ovest (VALORI)]]+Tabella5[[#This Row],[Nord-est (VALORI)]]</f>
        <v>46669</v>
      </c>
      <c r="U3" s="5">
        <v>64170</v>
      </c>
      <c r="V3" s="11">
        <f>VALUE(Tabella5[[#This Row],[Italia]])</f>
        <v>64170</v>
      </c>
      <c r="W3" s="5">
        <v>1354</v>
      </c>
      <c r="X3" s="11">
        <f>VALUE(Tabella5[[#This Row],[Sicilia]])</f>
        <v>1354</v>
      </c>
      <c r="Z3" s="72">
        <v>2001</v>
      </c>
      <c r="AA3" s="72">
        <f>T6+T7+T8+T9</f>
        <v>198155</v>
      </c>
      <c r="AB3" s="72">
        <f>V6+V7+V8+V9</f>
        <v>272989</v>
      </c>
      <c r="AC3" s="72">
        <f>X6+X7+X8+X9</f>
        <v>5318</v>
      </c>
    </row>
    <row r="4" spans="1:29" x14ac:dyDescent="0.3">
      <c r="A4" s="3">
        <v>2000</v>
      </c>
      <c r="B4" s="14">
        <f>AC2</f>
        <v>5485</v>
      </c>
      <c r="C4" s="14"/>
      <c r="D4" s="12">
        <f>AA2</f>
        <v>187673</v>
      </c>
      <c r="F4" s="12">
        <f>AB2</f>
        <v>260412</v>
      </c>
      <c r="G4" s="12"/>
      <c r="H4" s="17">
        <f>Tabella4[[#This Row],[Sicilia- ESPORTAZIONI '[milioni di €']]]/Tabella4[[#This Row],[ITALIA-ESPORTAZIONI '[milioni di €']]]</f>
        <v>2.1062777444971814E-2</v>
      </c>
      <c r="I4" s="17">
        <f>Tabella4[[#This Row],[Nord Italia- ESPORTAZIONI '[milioni di €']]]/Tabella4[[#This Row],[ITALIA-ESPORTAZIONI '[milioni di €']]]</f>
        <v>0.72067723453604293</v>
      </c>
      <c r="J4" s="17" t="e">
        <f>Tabella4[[#This Row],[Sicilia - IMPORTAZIONI'[milioni di €']]]/Tabella4[[#This Row],[ITALIA- IMPORTAZIONI'[milioni di €']]]</f>
        <v>#DIV/0!</v>
      </c>
      <c r="O4" s="9" t="s">
        <v>20</v>
      </c>
      <c r="P4" s="5">
        <v>25636</v>
      </c>
      <c r="Q4" s="11">
        <f>VALUE(Tabella5[[#This Row],[Nord-ovest]])</f>
        <v>25636</v>
      </c>
      <c r="R4" s="5">
        <v>19745</v>
      </c>
      <c r="S4" s="11">
        <f>VALUE(Tabella5[[#This Row],[nord-est]])</f>
        <v>19745</v>
      </c>
      <c r="T4" s="11">
        <f>Tabella5[[#This Row],[Nord-ovest (VALORI)]]+Tabella5[[#This Row],[Nord-est (VALORI)]]</f>
        <v>45381</v>
      </c>
      <c r="U4" s="5">
        <v>63341</v>
      </c>
      <c r="V4" s="11">
        <f>VALUE(Tabella5[[#This Row],[Italia]])</f>
        <v>63341</v>
      </c>
      <c r="W4" s="5">
        <v>1310</v>
      </c>
      <c r="X4" s="11">
        <f>VALUE(Tabella5[[#This Row],[Sicilia]])</f>
        <v>1310</v>
      </c>
      <c r="Z4" s="72">
        <v>2002</v>
      </c>
      <c r="AA4" s="72">
        <f>T10+T11+T12+T13</f>
        <v>194861</v>
      </c>
      <c r="AB4" s="72">
        <f>V10+V11+V12+V13</f>
        <v>269063</v>
      </c>
      <c r="AC4" s="72">
        <f>X10+X11+X12+X13</f>
        <v>4968</v>
      </c>
    </row>
    <row r="5" spans="1:29" x14ac:dyDescent="0.3">
      <c r="A5" s="3">
        <v>2001</v>
      </c>
      <c r="B5" s="14">
        <f t="shared" ref="B5:B26" si="0">AC3</f>
        <v>5318</v>
      </c>
      <c r="C5" s="14">
        <v>13213</v>
      </c>
      <c r="D5" s="12">
        <f t="shared" ref="D5:D26" si="1">AA3</f>
        <v>198155</v>
      </c>
      <c r="F5" s="12">
        <f t="shared" ref="F5:F26" si="2">AB3</f>
        <v>272989</v>
      </c>
      <c r="G5" s="12"/>
      <c r="H5" s="17">
        <f>Tabella4[[#This Row],[Sicilia- ESPORTAZIONI '[milioni di €']]]/Tabella4[[#This Row],[ITALIA-ESPORTAZIONI '[milioni di €']]]</f>
        <v>1.9480638414002029E-2</v>
      </c>
      <c r="I5" s="17">
        <f>Tabella4[[#This Row],[Nord Italia- ESPORTAZIONI '[milioni di €']]]/Tabella4[[#This Row],[ITALIA-ESPORTAZIONI '[milioni di €']]]</f>
        <v>0.72587173842169461</v>
      </c>
      <c r="J5" s="17" t="e">
        <f>Tabella4[[#This Row],[Sicilia - IMPORTAZIONI'[milioni di €']]]/Tabella4[[#This Row],[ITALIA- IMPORTAZIONI'[milioni di €']]]</f>
        <v>#DIV/0!</v>
      </c>
      <c r="O5" s="9" t="s">
        <v>21</v>
      </c>
      <c r="P5" s="5">
        <v>28986</v>
      </c>
      <c r="Q5" s="11">
        <f>VALUE(Tabella5[[#This Row],[Nord-ovest]])</f>
        <v>28986</v>
      </c>
      <c r="R5" s="5">
        <v>21505</v>
      </c>
      <c r="S5" s="11">
        <f>VALUE(Tabella5[[#This Row],[nord-est]])</f>
        <v>21505</v>
      </c>
      <c r="T5" s="11">
        <f>Tabella5[[#This Row],[Nord-ovest (VALORI)]]+Tabella5[[#This Row],[Nord-est (VALORI)]]</f>
        <v>50491</v>
      </c>
      <c r="U5" s="5">
        <v>71034</v>
      </c>
      <c r="V5" s="11">
        <f>VALUE(Tabella5[[#This Row],[Italia]])</f>
        <v>71034</v>
      </c>
      <c r="W5" s="5">
        <v>1718</v>
      </c>
      <c r="X5" s="11">
        <f>VALUE(Tabella5[[#This Row],[Sicilia]])</f>
        <v>1718</v>
      </c>
      <c r="Z5" s="72">
        <v>2003</v>
      </c>
      <c r="AA5" s="72">
        <f>SUM(T14:T17)</f>
        <v>193212</v>
      </c>
      <c r="AB5" s="72">
        <f>SUM(U14:U17)</f>
        <v>264615</v>
      </c>
      <c r="AC5" s="72">
        <f>SUM(X14:X17)</f>
        <v>5118</v>
      </c>
    </row>
    <row r="6" spans="1:29" ht="15" thickBot="1" x14ac:dyDescent="0.35">
      <c r="A6" s="3">
        <v>2002</v>
      </c>
      <c r="B6" s="14">
        <f t="shared" si="0"/>
        <v>4968</v>
      </c>
      <c r="C6" s="14">
        <v>11824.3</v>
      </c>
      <c r="D6" s="12">
        <f>AA4</f>
        <v>194861</v>
      </c>
      <c r="F6" s="12">
        <f t="shared" si="2"/>
        <v>269063</v>
      </c>
      <c r="G6" s="12"/>
      <c r="H6" s="17">
        <f>Tabella4[[#This Row],[Sicilia- ESPORTAZIONI '[milioni di €']]]/Tabella4[[#This Row],[ITALIA-ESPORTAZIONI '[milioni di €']]]</f>
        <v>1.8464077186383859E-2</v>
      </c>
      <c r="I6" s="17">
        <f>Tabella4[[#This Row],[Nord Italia- ESPORTAZIONI '[milioni di €']]]/Tabella4[[#This Row],[ITALIA-ESPORTAZIONI '[milioni di €']]]</f>
        <v>0.72422072154105177</v>
      </c>
      <c r="J6" s="17" t="e">
        <f>Tabella4[[#This Row],[Sicilia - IMPORTAZIONI'[milioni di €']]]/Tabella4[[#This Row],[ITALIA- IMPORTAZIONI'[milioni di €']]]</f>
        <v>#DIV/0!</v>
      </c>
      <c r="O6" s="9" t="s">
        <v>22</v>
      </c>
      <c r="P6" s="5">
        <v>29198</v>
      </c>
      <c r="Q6" s="11">
        <f>VALUE(Tabella5[[#This Row],[Nord-ovest]])</f>
        <v>29198</v>
      </c>
      <c r="R6" s="5">
        <v>20925</v>
      </c>
      <c r="S6" s="11">
        <f>VALUE(Tabella5[[#This Row],[nord-est]])</f>
        <v>20925</v>
      </c>
      <c r="T6" s="11">
        <f>Tabella5[[#This Row],[Nord-ovest (VALORI)]]+Tabella5[[#This Row],[Nord-est (VALORI)]]</f>
        <v>50123</v>
      </c>
      <c r="U6" s="5">
        <v>68984</v>
      </c>
      <c r="V6" s="11">
        <f>VALUE(Tabella5[[#This Row],[Italia]])</f>
        <v>68984</v>
      </c>
      <c r="W6" s="5">
        <v>1382</v>
      </c>
      <c r="X6" s="11">
        <f>VALUE(Tabella5[[#This Row],[Sicilia]])</f>
        <v>1382</v>
      </c>
      <c r="Z6" s="72">
        <v>2004</v>
      </c>
      <c r="AA6" s="72">
        <f>SUM(T18:T21)</f>
        <v>204085</v>
      </c>
      <c r="AB6" s="72">
        <f>SUM(U18:U21)</f>
        <v>284413</v>
      </c>
      <c r="AC6" s="72">
        <f>SUM(X18:X21)</f>
        <v>5547</v>
      </c>
    </row>
    <row r="7" spans="1:29" ht="15" thickBot="1" x14ac:dyDescent="0.35">
      <c r="A7" s="2">
        <v>2003</v>
      </c>
      <c r="B7" s="14">
        <f t="shared" si="0"/>
        <v>5118</v>
      </c>
      <c r="C7" s="14">
        <v>12140.1</v>
      </c>
      <c r="D7" s="12">
        <f t="shared" si="1"/>
        <v>193212</v>
      </c>
      <c r="F7" s="12">
        <f t="shared" si="2"/>
        <v>264615</v>
      </c>
      <c r="G7" s="12"/>
      <c r="H7" s="17">
        <f>Tabella4[[#This Row],[Sicilia- ESPORTAZIONI '[milioni di €']]]/Tabella4[[#This Row],[ITALIA-ESPORTAZIONI '[milioni di €']]]</f>
        <v>1.9341307182132533E-2</v>
      </c>
      <c r="I7" s="17">
        <f>Tabella4[[#This Row],[Nord Italia- ESPORTAZIONI '[milioni di €']]]/Tabella4[[#This Row],[ITALIA-ESPORTAZIONI '[milioni di €']]]</f>
        <v>0.73016268918995519</v>
      </c>
      <c r="J7" s="17" t="e">
        <f>Tabella4[[#This Row],[Sicilia - IMPORTAZIONI'[milioni di €']]]/Tabella4[[#This Row],[ITALIA- IMPORTAZIONI'[milioni di €']]]</f>
        <v>#DIV/0!</v>
      </c>
      <c r="O7" s="9" t="s">
        <v>23</v>
      </c>
      <c r="P7" s="5">
        <v>29068</v>
      </c>
      <c r="Q7" s="11">
        <f>VALUE(Tabella5[[#This Row],[Nord-ovest]])</f>
        <v>29068</v>
      </c>
      <c r="R7" s="5">
        <v>21855</v>
      </c>
      <c r="S7" s="11">
        <f>VALUE(Tabella5[[#This Row],[nord-est]])</f>
        <v>21855</v>
      </c>
      <c r="T7" s="11">
        <f>Tabella5[[#This Row],[Nord-ovest (VALORI)]]+Tabella5[[#This Row],[Nord-est (VALORI)]]</f>
        <v>50923</v>
      </c>
      <c r="U7" s="5">
        <v>70166</v>
      </c>
      <c r="V7" s="11">
        <f>VALUE(Tabella5[[#This Row],[Italia]])</f>
        <v>70166</v>
      </c>
      <c r="W7" s="5">
        <v>1472</v>
      </c>
      <c r="X7" s="11">
        <f>VALUE(Tabella5[[#This Row],[Sicilia]])</f>
        <v>1472</v>
      </c>
      <c r="Z7" s="72">
        <v>2005</v>
      </c>
      <c r="AA7" s="72">
        <f>SUM(T22:T25)</f>
        <v>214890</v>
      </c>
      <c r="AB7" s="72">
        <f>SUM(U22:U25)</f>
        <v>299924</v>
      </c>
      <c r="AC7" s="72">
        <f>SUM(X22:X25)</f>
        <v>7267</v>
      </c>
    </row>
    <row r="8" spans="1:29" ht="15" thickBot="1" x14ac:dyDescent="0.35">
      <c r="A8" s="2">
        <v>2004</v>
      </c>
      <c r="B8" s="14">
        <f t="shared" si="0"/>
        <v>5547</v>
      </c>
      <c r="C8" s="14">
        <v>13872.1</v>
      </c>
      <c r="D8" s="12">
        <f t="shared" si="1"/>
        <v>204085</v>
      </c>
      <c r="F8" s="12">
        <f t="shared" si="2"/>
        <v>284413</v>
      </c>
      <c r="G8" s="12"/>
      <c r="H8" s="17">
        <f>Tabella4[[#This Row],[Sicilia- ESPORTAZIONI '[milioni di €']]]/Tabella4[[#This Row],[ITALIA-ESPORTAZIONI '[milioni di €']]]</f>
        <v>1.9503327906952216E-2</v>
      </c>
      <c r="I8" s="17">
        <f>Tabella4[[#This Row],[Nord Italia- ESPORTAZIONI '[milioni di €']]]/Tabella4[[#This Row],[ITALIA-ESPORTAZIONI '[milioni di €']]]</f>
        <v>0.71756565276552053</v>
      </c>
      <c r="J8" s="17" t="e">
        <f>Tabella4[[#This Row],[Sicilia - IMPORTAZIONI'[milioni di €']]]/Tabella4[[#This Row],[ITALIA- IMPORTAZIONI'[milioni di €']]]</f>
        <v>#DIV/0!</v>
      </c>
      <c r="O8" s="9" t="s">
        <v>24</v>
      </c>
      <c r="P8" s="5">
        <v>25368</v>
      </c>
      <c r="Q8" s="11">
        <f>VALUE(Tabella5[[#This Row],[Nord-ovest]])</f>
        <v>25368</v>
      </c>
      <c r="R8" s="5">
        <v>19916</v>
      </c>
      <c r="S8" s="11">
        <f>VALUE(Tabella5[[#This Row],[nord-est]])</f>
        <v>19916</v>
      </c>
      <c r="T8" s="11">
        <f>Tabella5[[#This Row],[Nord-ovest (VALORI)]]+Tabella5[[#This Row],[Nord-est (VALORI)]]</f>
        <v>45284</v>
      </c>
      <c r="U8" s="5">
        <v>62947</v>
      </c>
      <c r="V8" s="11">
        <f>VALUE(Tabella5[[#This Row],[Italia]])</f>
        <v>62947</v>
      </c>
      <c r="W8" s="5">
        <v>1249</v>
      </c>
      <c r="X8" s="11">
        <f>VALUE(Tabella5[[#This Row],[Sicilia]])</f>
        <v>1249</v>
      </c>
      <c r="Z8" s="72">
        <v>2006</v>
      </c>
      <c r="AA8" s="72">
        <f>SUM(T26:T29)</f>
        <v>237379</v>
      </c>
      <c r="AB8" s="72">
        <f>SUM(U26:U29)</f>
        <v>332013</v>
      </c>
      <c r="AC8" s="72">
        <f>SUM(X26:X29)</f>
        <v>7948</v>
      </c>
    </row>
    <row r="9" spans="1:29" ht="15" thickBot="1" x14ac:dyDescent="0.35">
      <c r="A9" s="2">
        <v>2005</v>
      </c>
      <c r="B9" s="14">
        <f t="shared" si="0"/>
        <v>7267</v>
      </c>
      <c r="C9" s="14">
        <v>18926</v>
      </c>
      <c r="D9" s="12">
        <f t="shared" si="1"/>
        <v>214890</v>
      </c>
      <c r="F9" s="12">
        <f t="shared" si="2"/>
        <v>299924</v>
      </c>
      <c r="G9" s="12"/>
      <c r="H9" s="17">
        <f>Tabella4[[#This Row],[Sicilia- ESPORTAZIONI '[milioni di €']]]/Tabella4[[#This Row],[ITALIA-ESPORTAZIONI '[milioni di €']]]</f>
        <v>2.4229471466104748E-2</v>
      </c>
      <c r="I9" s="17">
        <f>Tabella4[[#This Row],[Nord Italia- ESPORTAZIONI '[milioni di €']]]/Tabella4[[#This Row],[ITALIA-ESPORTAZIONI '[milioni di €']]]</f>
        <v>0.71648150864885773</v>
      </c>
      <c r="J9" s="17" t="e">
        <f>Tabella4[[#This Row],[Sicilia - IMPORTAZIONI'[milioni di €']]]/Tabella4[[#This Row],[ITALIA- IMPORTAZIONI'[milioni di €']]]</f>
        <v>#DIV/0!</v>
      </c>
      <c r="O9" s="9" t="s">
        <v>25</v>
      </c>
      <c r="P9" s="5">
        <v>29891</v>
      </c>
      <c r="Q9" s="11">
        <f>VALUE(Tabella5[[#This Row],[Nord-ovest]])</f>
        <v>29891</v>
      </c>
      <c r="R9" s="5">
        <v>21934</v>
      </c>
      <c r="S9" s="11">
        <f>VALUE(Tabella5[[#This Row],[nord-est]])</f>
        <v>21934</v>
      </c>
      <c r="T9" s="11">
        <f>Tabella5[[#This Row],[Nord-ovest (VALORI)]]+Tabella5[[#This Row],[Nord-est (VALORI)]]</f>
        <v>51825</v>
      </c>
      <c r="U9" s="5">
        <v>70892</v>
      </c>
      <c r="V9" s="11">
        <f>VALUE(Tabella5[[#This Row],[Italia]])</f>
        <v>70892</v>
      </c>
      <c r="W9" s="5">
        <v>1215</v>
      </c>
      <c r="X9" s="11">
        <f>VALUE(Tabella5[[#This Row],[Sicilia]])</f>
        <v>1215</v>
      </c>
      <c r="Z9" s="72">
        <v>2007</v>
      </c>
      <c r="AA9" s="72">
        <f>SUM(T30:T33)</f>
        <v>260457</v>
      </c>
      <c r="AB9" s="72">
        <f>SUM(U30:U33)</f>
        <v>364744</v>
      </c>
      <c r="AC9" s="72">
        <f>SUM(X30:X33)</f>
        <v>9660</v>
      </c>
    </row>
    <row r="10" spans="1:29" ht="15" thickBot="1" x14ac:dyDescent="0.35">
      <c r="A10" s="2">
        <v>2006</v>
      </c>
      <c r="B10" s="14">
        <f t="shared" si="0"/>
        <v>7948</v>
      </c>
      <c r="C10" s="14">
        <v>21227</v>
      </c>
      <c r="D10" s="12">
        <f t="shared" si="1"/>
        <v>237379</v>
      </c>
      <c r="F10" s="12">
        <f t="shared" si="2"/>
        <v>332013</v>
      </c>
      <c r="G10" s="12"/>
      <c r="H10" s="17">
        <f>Tabella4[[#This Row],[Sicilia- ESPORTAZIONI '[milioni di €']]]/Tabella4[[#This Row],[ITALIA-ESPORTAZIONI '[milioni di €']]]</f>
        <v>2.3938821672645348E-2</v>
      </c>
      <c r="I10" s="17">
        <f>Tabella4[[#This Row],[Nord Italia- ESPORTAZIONI '[milioni di €']]]/Tabella4[[#This Row],[ITALIA-ESPORTAZIONI '[milioni di €']]]</f>
        <v>0.71496899217801713</v>
      </c>
      <c r="J10" s="17" t="e">
        <f>Tabella4[[#This Row],[Sicilia - IMPORTAZIONI'[milioni di €']]]/Tabella4[[#This Row],[ITALIA- IMPORTAZIONI'[milioni di €']]]</f>
        <v>#DIV/0!</v>
      </c>
      <c r="O10" s="9" t="s">
        <v>26</v>
      </c>
      <c r="P10" s="5">
        <v>26949</v>
      </c>
      <c r="Q10" s="11">
        <f>VALUE(Tabella5[[#This Row],[Nord-ovest]])</f>
        <v>26949</v>
      </c>
      <c r="R10" s="5">
        <v>20958</v>
      </c>
      <c r="S10" s="11">
        <f>VALUE(Tabella5[[#This Row],[nord-est]])</f>
        <v>20958</v>
      </c>
      <c r="T10" s="11">
        <f>Tabella5[[#This Row],[Nord-ovest (VALORI)]]+Tabella5[[#This Row],[Nord-est (VALORI)]]</f>
        <v>47907</v>
      </c>
      <c r="U10" s="5">
        <v>65549</v>
      </c>
      <c r="V10" s="11">
        <f>VALUE(Tabella5[[#This Row],[Italia]])</f>
        <v>65549</v>
      </c>
      <c r="W10" s="5">
        <v>1185</v>
      </c>
      <c r="X10" s="11">
        <f>VALUE(Tabella5[[#This Row],[Sicilia]])</f>
        <v>1185</v>
      </c>
      <c r="Z10" s="72">
        <v>2008</v>
      </c>
      <c r="AA10" s="72">
        <f>SUM(T34:T37)</f>
        <v>264923</v>
      </c>
      <c r="AB10" s="72">
        <f>SUM(U34:U37)</f>
        <v>369015</v>
      </c>
      <c r="AC10" s="72">
        <f>SUM(X34:X37)</f>
        <v>10025</v>
      </c>
    </row>
    <row r="11" spans="1:29" ht="15" thickBot="1" x14ac:dyDescent="0.35">
      <c r="A11" s="2">
        <v>2007</v>
      </c>
      <c r="B11" s="14">
        <f t="shared" si="0"/>
        <v>9660</v>
      </c>
      <c r="C11" s="14">
        <v>18112</v>
      </c>
      <c r="D11" s="12">
        <f t="shared" si="1"/>
        <v>260457</v>
      </c>
      <c r="F11" s="12">
        <f t="shared" si="2"/>
        <v>364744</v>
      </c>
      <c r="G11" s="12"/>
      <c r="H11" s="17">
        <f>Tabella4[[#This Row],[Sicilia- ESPORTAZIONI '[milioni di €']]]/Tabella4[[#This Row],[ITALIA-ESPORTAZIONI '[milioni di €']]]</f>
        <v>2.6484328734674184E-2</v>
      </c>
      <c r="I11" s="17">
        <f>Tabella4[[#This Row],[Nord Italia- ESPORTAZIONI '[milioni di €']]]/Tabella4[[#This Row],[ITALIA-ESPORTAZIONI '[milioni di €']]]</f>
        <v>0.71408165727194961</v>
      </c>
      <c r="J11" s="17" t="e">
        <f>Tabella4[[#This Row],[Sicilia - IMPORTAZIONI'[milioni di €']]]/Tabella4[[#This Row],[ITALIA- IMPORTAZIONI'[milioni di €']]]</f>
        <v>#DIV/0!</v>
      </c>
      <c r="O11" s="9" t="s">
        <v>27</v>
      </c>
      <c r="P11" s="5">
        <v>27681</v>
      </c>
      <c r="Q11" s="11">
        <f>VALUE(Tabella5[[#This Row],[Nord-ovest]])</f>
        <v>27681</v>
      </c>
      <c r="R11" s="5">
        <v>21324</v>
      </c>
      <c r="S11" s="11">
        <f>VALUE(Tabella5[[#This Row],[nord-est]])</f>
        <v>21324</v>
      </c>
      <c r="T11" s="11">
        <f>Tabella5[[#This Row],[Nord-ovest (VALORI)]]+Tabella5[[#This Row],[Nord-est (VALORI)]]</f>
        <v>49005</v>
      </c>
      <c r="U11" s="5">
        <v>68006</v>
      </c>
      <c r="V11" s="11">
        <f>VALUE(Tabella5[[#This Row],[Italia]])</f>
        <v>68006</v>
      </c>
      <c r="W11" s="5">
        <v>1247</v>
      </c>
      <c r="X11" s="11">
        <f>VALUE(Tabella5[[#This Row],[Sicilia]])</f>
        <v>1247</v>
      </c>
      <c r="Z11" s="72">
        <v>2009</v>
      </c>
      <c r="AA11" s="72">
        <f>SUM(T38:T41)</f>
        <v>209782</v>
      </c>
      <c r="AB11" s="72">
        <f>SUM(U38:U41)</f>
        <v>291733</v>
      </c>
      <c r="AC11" s="72">
        <f>SUM(X38:X41)</f>
        <v>6241</v>
      </c>
    </row>
    <row r="12" spans="1:29" ht="15" thickBot="1" x14ac:dyDescent="0.35">
      <c r="A12" s="2">
        <v>2008</v>
      </c>
      <c r="B12" s="14">
        <f t="shared" si="0"/>
        <v>10025</v>
      </c>
      <c r="C12" s="14">
        <v>18135</v>
      </c>
      <c r="D12" s="12">
        <f t="shared" si="1"/>
        <v>264923</v>
      </c>
      <c r="F12" s="12">
        <f t="shared" si="2"/>
        <v>369015</v>
      </c>
      <c r="G12" s="12"/>
      <c r="H12" s="17">
        <f>Tabella4[[#This Row],[Sicilia- ESPORTAZIONI '[milioni di €']]]/Tabella4[[#This Row],[ITALIA-ESPORTAZIONI '[milioni di €']]]</f>
        <v>2.7166917333983714E-2</v>
      </c>
      <c r="I12" s="17">
        <f>Tabella4[[#This Row],[Nord Italia- ESPORTAZIONI '[milioni di €']]]/Tabella4[[#This Row],[ITALIA-ESPORTAZIONI '[milioni di €']]]</f>
        <v>0.71791932577266504</v>
      </c>
      <c r="J12" s="17" t="e">
        <f>Tabella4[[#This Row],[Sicilia - IMPORTAZIONI'[milioni di €']]]/Tabella4[[#This Row],[ITALIA- IMPORTAZIONI'[milioni di €']]]</f>
        <v>#DIV/0!</v>
      </c>
      <c r="O12" s="9" t="s">
        <v>28</v>
      </c>
      <c r="P12" s="5">
        <v>25869</v>
      </c>
      <c r="Q12" s="11">
        <f>VALUE(Tabella5[[#This Row],[Nord-ovest]])</f>
        <v>25869</v>
      </c>
      <c r="R12" s="5">
        <v>20381</v>
      </c>
      <c r="S12" s="11">
        <f>VALUE(Tabella5[[#This Row],[nord-est]])</f>
        <v>20381</v>
      </c>
      <c r="T12" s="11">
        <f>Tabella5[[#This Row],[Nord-ovest (VALORI)]]+Tabella5[[#This Row],[Nord-est (VALORI)]]</f>
        <v>46250</v>
      </c>
      <c r="U12" s="5">
        <v>64089</v>
      </c>
      <c r="V12" s="11">
        <f>VALUE(Tabella5[[#This Row],[Italia]])</f>
        <v>64089</v>
      </c>
      <c r="W12" s="5">
        <v>1178</v>
      </c>
      <c r="X12" s="11">
        <f>VALUE(Tabella5[[#This Row],[Sicilia]])</f>
        <v>1178</v>
      </c>
      <c r="Z12" s="72">
        <v>2010</v>
      </c>
      <c r="AA12" s="72">
        <f>SUM(T42:T45)</f>
        <v>240768</v>
      </c>
      <c r="AB12" s="72">
        <f>SUM(U42:U45)</f>
        <v>337345</v>
      </c>
      <c r="AC12" s="72">
        <f>SUM(X42:X45)</f>
        <v>9283</v>
      </c>
    </row>
    <row r="13" spans="1:29" ht="15" thickBot="1" x14ac:dyDescent="0.35">
      <c r="A13" s="2">
        <v>2009</v>
      </c>
      <c r="B13" s="14">
        <f t="shared" si="0"/>
        <v>6241</v>
      </c>
      <c r="C13" s="14">
        <v>11190</v>
      </c>
      <c r="D13" s="12">
        <f t="shared" si="1"/>
        <v>209782</v>
      </c>
      <c r="F13" s="12">
        <f t="shared" si="2"/>
        <v>291733</v>
      </c>
      <c r="G13" s="12">
        <v>297609</v>
      </c>
      <c r="H13" s="17">
        <f>Tabella4[[#This Row],[Sicilia- ESPORTAZIONI '[milioni di €']]]/Tabella4[[#This Row],[ITALIA-ESPORTAZIONI '[milioni di €']]]</f>
        <v>2.1392848940640929E-2</v>
      </c>
      <c r="I13" s="17">
        <f>Tabella4[[#This Row],[Nord Italia- ESPORTAZIONI '[milioni di €']]]/Tabella4[[#This Row],[ITALIA-ESPORTAZIONI '[milioni di €']]]</f>
        <v>0.71908903003773994</v>
      </c>
      <c r="J13" s="17">
        <f>Tabella4[[#This Row],[Sicilia - IMPORTAZIONI'[milioni di €']]]/Tabella4[[#This Row],[ITALIA- IMPORTAZIONI'[milioni di €']]]</f>
        <v>3.7599669364837759E-2</v>
      </c>
      <c r="O13" s="9" t="s">
        <v>29</v>
      </c>
      <c r="P13" s="5">
        <v>29053</v>
      </c>
      <c r="Q13" s="11">
        <f>VALUE(Tabella5[[#This Row],[Nord-ovest]])</f>
        <v>29053</v>
      </c>
      <c r="R13" s="5">
        <v>22646</v>
      </c>
      <c r="S13" s="11">
        <f>VALUE(Tabella5[[#This Row],[nord-est]])</f>
        <v>22646</v>
      </c>
      <c r="T13" s="11">
        <f>Tabella5[[#This Row],[Nord-ovest (VALORI)]]+Tabella5[[#This Row],[Nord-est (VALORI)]]</f>
        <v>51699</v>
      </c>
      <c r="U13" s="5">
        <v>71419</v>
      </c>
      <c r="V13" s="11">
        <f>VALUE(Tabella5[[#This Row],[Italia]])</f>
        <v>71419</v>
      </c>
      <c r="W13" s="5">
        <v>1358</v>
      </c>
      <c r="X13" s="11">
        <f>VALUE(Tabella5[[#This Row],[Sicilia]])</f>
        <v>1358</v>
      </c>
      <c r="Z13" s="72">
        <v>2011</v>
      </c>
      <c r="AA13" s="72">
        <f>SUM(T46:T49)</f>
        <v>267772</v>
      </c>
      <c r="AB13" s="72">
        <f>SUM(U46:U49)</f>
        <v>375904</v>
      </c>
      <c r="AC13" s="72">
        <f>SUM(X46:X49)</f>
        <v>10770</v>
      </c>
    </row>
    <row r="14" spans="1:29" ht="15" thickBot="1" x14ac:dyDescent="0.35">
      <c r="A14" s="2">
        <v>2010</v>
      </c>
      <c r="B14" s="14">
        <f t="shared" si="0"/>
        <v>9283</v>
      </c>
      <c r="C14" s="14">
        <v>16451</v>
      </c>
      <c r="D14" s="12">
        <f t="shared" si="1"/>
        <v>240768</v>
      </c>
      <c r="F14" s="12">
        <f t="shared" si="2"/>
        <v>337345</v>
      </c>
      <c r="G14" s="12">
        <v>367390</v>
      </c>
      <c r="H14" s="17">
        <f>Tabella4[[#This Row],[Sicilia- ESPORTAZIONI '[milioni di €']]]/Tabella4[[#This Row],[ITALIA-ESPORTAZIONI '[milioni di €']]]</f>
        <v>2.7517823000192679E-2</v>
      </c>
      <c r="I14" s="17">
        <f>Tabella4[[#This Row],[Nord Italia- ESPORTAZIONI '[milioni di €']]]/Tabella4[[#This Row],[ITALIA-ESPORTAZIONI '[milioni di €']]]</f>
        <v>0.71371444663475081</v>
      </c>
      <c r="J14" s="17">
        <f>Tabella4[[#This Row],[Sicilia - IMPORTAZIONI'[milioni di €']]]/Tabella4[[#This Row],[ITALIA- IMPORTAZIONI'[milioni di €']]]</f>
        <v>4.4778028797735375E-2</v>
      </c>
      <c r="O14" s="9" t="s">
        <v>30</v>
      </c>
      <c r="P14" s="5">
        <v>27216</v>
      </c>
      <c r="Q14" s="11">
        <f>VALUE(Tabella5[[#This Row],[Nord-ovest]])</f>
        <v>27216</v>
      </c>
      <c r="R14" s="5">
        <v>20253</v>
      </c>
      <c r="S14" s="11">
        <f>VALUE(Tabella5[[#This Row],[nord-est]])</f>
        <v>20253</v>
      </c>
      <c r="T14" s="11">
        <f>Tabella5[[#This Row],[Nord-ovest (VALORI)]]+Tabella5[[#This Row],[Nord-est (VALORI)]]</f>
        <v>47469</v>
      </c>
      <c r="U14" s="5">
        <v>65162</v>
      </c>
      <c r="V14" s="11">
        <f>VALUE(Tabella5[[#This Row],[Italia]])</f>
        <v>65162</v>
      </c>
      <c r="W14" s="5">
        <v>1448</v>
      </c>
      <c r="X14" s="11">
        <f>VALUE(Tabella5[[#This Row],[Sicilia]])</f>
        <v>1448</v>
      </c>
      <c r="Z14" s="72">
        <v>2012</v>
      </c>
      <c r="AA14" s="72">
        <f>SUM(T50:T53)</f>
        <v>274499</v>
      </c>
      <c r="AB14" s="72">
        <f>SUM(U50:U53)</f>
        <v>390182</v>
      </c>
      <c r="AC14" s="72">
        <f>SUM(X50:X53)</f>
        <v>13080</v>
      </c>
    </row>
    <row r="15" spans="1:29" ht="15" thickBot="1" x14ac:dyDescent="0.35">
      <c r="A15" s="2">
        <v>2011</v>
      </c>
      <c r="B15" s="14">
        <f t="shared" si="0"/>
        <v>10770</v>
      </c>
      <c r="C15" s="14">
        <v>18870</v>
      </c>
      <c r="D15" s="12">
        <f t="shared" si="1"/>
        <v>267772</v>
      </c>
      <c r="F15" s="12">
        <f t="shared" si="2"/>
        <v>375904</v>
      </c>
      <c r="G15" s="12">
        <v>401428</v>
      </c>
      <c r="H15" s="17">
        <f>Tabella4[[#This Row],[Sicilia- ESPORTAZIONI '[milioni di €']]]/Tabella4[[#This Row],[ITALIA-ESPORTAZIONI '[milioni di €']]]</f>
        <v>2.86509321528901E-2</v>
      </c>
      <c r="I15" s="17">
        <f>Tabella4[[#This Row],[Nord Italia- ESPORTAZIONI '[milioni di €']]]/Tabella4[[#This Row],[ITALIA-ESPORTAZIONI '[milioni di €']]]</f>
        <v>0.71234144888056528</v>
      </c>
      <c r="J15" s="17">
        <f>Tabella4[[#This Row],[Sicilia - IMPORTAZIONI'[milioni di €']]]/Tabella4[[#This Row],[ITALIA- IMPORTAZIONI'[milioni di €']]]</f>
        <v>4.7007184351863844E-2</v>
      </c>
      <c r="O15" s="9" t="s">
        <v>31</v>
      </c>
      <c r="P15" s="5">
        <v>26906</v>
      </c>
      <c r="Q15" s="11">
        <f>VALUE(Tabella5[[#This Row],[Nord-ovest]])</f>
        <v>26906</v>
      </c>
      <c r="R15" s="5">
        <v>20558</v>
      </c>
      <c r="S15" s="11">
        <f>VALUE(Tabella5[[#This Row],[nord-est]])</f>
        <v>20558</v>
      </c>
      <c r="T15" s="11">
        <f>Tabella5[[#This Row],[Nord-ovest (VALORI)]]+Tabella5[[#This Row],[Nord-est (VALORI)]]</f>
        <v>47464</v>
      </c>
      <c r="U15" s="5">
        <v>64546</v>
      </c>
      <c r="V15" s="11">
        <f>VALUE(Tabella5[[#This Row],[Italia]])</f>
        <v>64546</v>
      </c>
      <c r="W15" s="5">
        <v>1152</v>
      </c>
      <c r="X15" s="11">
        <f>VALUE(Tabella5[[#This Row],[Sicilia]])</f>
        <v>1152</v>
      </c>
      <c r="Z15" s="72">
        <v>2013</v>
      </c>
      <c r="AA15" s="72">
        <f>SUM(T54:T57)</f>
        <v>278534</v>
      </c>
      <c r="AB15" s="72">
        <f>SUM(U54:U57)</f>
        <v>390232</v>
      </c>
      <c r="AC15" s="72">
        <f>SUM(X54:X57)</f>
        <v>11200</v>
      </c>
    </row>
    <row r="16" spans="1:29" ht="15" thickBot="1" x14ac:dyDescent="0.35">
      <c r="A16" s="2">
        <v>2012</v>
      </c>
      <c r="B16" s="14">
        <f t="shared" si="0"/>
        <v>13080</v>
      </c>
      <c r="C16" s="14">
        <v>20998</v>
      </c>
      <c r="D16" s="12">
        <f t="shared" si="1"/>
        <v>274499</v>
      </c>
      <c r="F16" s="12">
        <f t="shared" si="2"/>
        <v>390182</v>
      </c>
      <c r="G16" s="12">
        <v>380292</v>
      </c>
      <c r="H16" s="17">
        <f>Tabella4[[#This Row],[Sicilia- ESPORTAZIONI '[milioni di €']]]/Tabella4[[#This Row],[ITALIA-ESPORTAZIONI '[milioni di €']]]</f>
        <v>3.3522817556934967E-2</v>
      </c>
      <c r="I16" s="17">
        <f>Tabella4[[#This Row],[Nord Italia- ESPORTAZIONI '[milioni di €']]]/Tabella4[[#This Row],[ITALIA-ESPORTAZIONI '[milioni di €']]]</f>
        <v>0.70351528261170426</v>
      </c>
      <c r="J16" s="17">
        <f>Tabella4[[#This Row],[Sicilia - IMPORTAZIONI'[milioni di €']]]/Tabella4[[#This Row],[ITALIA- IMPORTAZIONI'[milioni di €']]]</f>
        <v>5.5215466010328902E-2</v>
      </c>
      <c r="O16" s="9" t="s">
        <v>32</v>
      </c>
      <c r="P16" s="5">
        <v>25149</v>
      </c>
      <c r="Q16" s="11">
        <f>VALUE(Tabella5[[#This Row],[Nord-ovest]])</f>
        <v>25149</v>
      </c>
      <c r="R16" s="5">
        <v>19952</v>
      </c>
      <c r="S16" s="11">
        <f>VALUE(Tabella5[[#This Row],[nord-est]])</f>
        <v>19952</v>
      </c>
      <c r="T16" s="11">
        <f>Tabella5[[#This Row],[Nord-ovest (VALORI)]]+Tabella5[[#This Row],[Nord-est (VALORI)]]</f>
        <v>45101</v>
      </c>
      <c r="U16" s="5">
        <v>62241</v>
      </c>
      <c r="V16" s="11">
        <f>VALUE(Tabella5[[#This Row],[Italia]])</f>
        <v>62241</v>
      </c>
      <c r="W16" s="5">
        <v>1213</v>
      </c>
      <c r="X16" s="11">
        <f>VALUE(Tabella5[[#This Row],[Sicilia]])</f>
        <v>1213</v>
      </c>
      <c r="Z16" s="72">
        <v>2014</v>
      </c>
      <c r="AA16" s="72">
        <f>SUM(T58:T61)</f>
        <v>286862</v>
      </c>
      <c r="AB16" s="72">
        <f>SUM(U58:U61)</f>
        <v>398870</v>
      </c>
      <c r="AC16" s="72">
        <f>SUM(X58:X61)</f>
        <v>9673</v>
      </c>
    </row>
    <row r="17" spans="1:29" ht="15" thickBot="1" x14ac:dyDescent="0.35">
      <c r="A17" s="2">
        <v>2013</v>
      </c>
      <c r="B17" s="14">
        <f t="shared" si="0"/>
        <v>11200</v>
      </c>
      <c r="C17" s="14">
        <f>C18+0.045*C18</f>
        <v>18172.55</v>
      </c>
      <c r="D17" s="12">
        <f t="shared" si="1"/>
        <v>278534</v>
      </c>
      <c r="F17" s="12">
        <f t="shared" si="2"/>
        <v>390232</v>
      </c>
      <c r="G17" s="12">
        <v>361002</v>
      </c>
      <c r="H17" s="17">
        <f>Tabella4[[#This Row],[Sicilia- ESPORTAZIONI '[milioni di €']]]/Tabella4[[#This Row],[ITALIA-ESPORTAZIONI '[milioni di €']]]</f>
        <v>2.8700875376698989E-2</v>
      </c>
      <c r="I17" s="17">
        <f>Tabella4[[#This Row],[Nord Italia- ESPORTAZIONI '[milioni di €']]]/Tabella4[[#This Row],[ITALIA-ESPORTAZIONI '[milioni di €']]]</f>
        <v>0.71376514483691755</v>
      </c>
      <c r="J17" s="17">
        <f>Tabella4[[#This Row],[Sicilia - IMPORTAZIONI'[milioni di €']]]/Tabella4[[#This Row],[ITALIA- IMPORTAZIONI'[milioni di €']]]</f>
        <v>5.0339194796704727E-2</v>
      </c>
      <c r="O17" s="9" t="s">
        <v>33</v>
      </c>
      <c r="P17" s="5">
        <v>30860</v>
      </c>
      <c r="Q17" s="11">
        <f>VALUE(Tabella5[[#This Row],[Nord-ovest]])</f>
        <v>30860</v>
      </c>
      <c r="R17" s="5">
        <v>22318</v>
      </c>
      <c r="S17" s="11">
        <f>VALUE(Tabella5[[#This Row],[nord-est]])</f>
        <v>22318</v>
      </c>
      <c r="T17" s="11">
        <f>Tabella5[[#This Row],[Nord-ovest (VALORI)]]+Tabella5[[#This Row],[Nord-est (VALORI)]]</f>
        <v>53178</v>
      </c>
      <c r="U17" s="5">
        <v>72666</v>
      </c>
      <c r="V17" s="11">
        <f>VALUE(Tabella5[[#This Row],[Italia]])</f>
        <v>72666</v>
      </c>
      <c r="W17" s="5">
        <v>1305</v>
      </c>
      <c r="X17" s="11">
        <f>VALUE(Tabella5[[#This Row],[Sicilia]])</f>
        <v>1305</v>
      </c>
      <c r="Z17" s="72">
        <v>2015</v>
      </c>
      <c r="AA17" s="72">
        <f>SUM(T62:T65)</f>
        <v>297630</v>
      </c>
      <c r="AB17" s="72">
        <f>SUM(U62:U65)</f>
        <v>412290</v>
      </c>
      <c r="AC17" s="72">
        <f>SUM(X62:X65)</f>
        <v>8550</v>
      </c>
    </row>
    <row r="18" spans="1:29" ht="15" thickBot="1" x14ac:dyDescent="0.35">
      <c r="A18" s="2">
        <v>2014</v>
      </c>
      <c r="B18" s="14">
        <f t="shared" si="0"/>
        <v>9673</v>
      </c>
      <c r="C18" s="14">
        <v>17390</v>
      </c>
      <c r="D18" s="12">
        <f t="shared" si="1"/>
        <v>286862</v>
      </c>
      <c r="F18" s="12">
        <f t="shared" si="2"/>
        <v>398870</v>
      </c>
      <c r="G18" s="12">
        <v>356939</v>
      </c>
      <c r="H18" s="17">
        <f>Tabella4[[#This Row],[Sicilia- ESPORTAZIONI '[milioni di €']]]/Tabella4[[#This Row],[ITALIA-ESPORTAZIONI '[milioni di €']]]</f>
        <v>2.4251009100709504E-2</v>
      </c>
      <c r="I18" s="17">
        <f>Tabella4[[#This Row],[Nord Italia- ESPORTAZIONI '[milioni di €']]]/Tabella4[[#This Row],[ITALIA-ESPORTAZIONI '[milioni di €']]]</f>
        <v>0.7191867024343771</v>
      </c>
      <c r="J18" s="17">
        <f>Tabella4[[#This Row],[Sicilia - IMPORTAZIONI'[milioni di €']]]/Tabella4[[#This Row],[ITALIA- IMPORTAZIONI'[milioni di €']]]</f>
        <v>4.8719809267129675E-2</v>
      </c>
      <c r="O18" s="9" t="s">
        <v>34</v>
      </c>
      <c r="P18" s="5">
        <v>26899</v>
      </c>
      <c r="Q18" s="11">
        <f>VALUE(Tabella5[[#This Row],[Nord-ovest]])</f>
        <v>26899</v>
      </c>
      <c r="R18" s="5">
        <v>21056</v>
      </c>
      <c r="S18" s="11">
        <f>VALUE(Tabella5[[#This Row],[nord-est]])</f>
        <v>21056</v>
      </c>
      <c r="T18" s="11">
        <f>Tabella5[[#This Row],[Nord-ovest (VALORI)]]+Tabella5[[#This Row],[Nord-est (VALORI)]]</f>
        <v>47955</v>
      </c>
      <c r="U18" s="5">
        <v>66671</v>
      </c>
      <c r="V18" s="11">
        <f>VALUE(Tabella5[[#This Row],[Italia]])</f>
        <v>66671</v>
      </c>
      <c r="W18" s="5">
        <v>1280</v>
      </c>
      <c r="X18" s="11">
        <f>VALUE(Tabella5[[#This Row],[Sicilia]])</f>
        <v>1280</v>
      </c>
      <c r="Z18" s="72">
        <v>2016</v>
      </c>
      <c r="AA18" s="72">
        <f>SUM(T66:T69)</f>
        <v>299910</v>
      </c>
      <c r="AB18" s="72">
        <f>SUM(U66:U69)</f>
        <v>417269</v>
      </c>
      <c r="AC18" s="72">
        <f>SUM(X66:X69)</f>
        <v>7102</v>
      </c>
    </row>
    <row r="19" spans="1:29" ht="15" thickBot="1" x14ac:dyDescent="0.35">
      <c r="A19" s="2">
        <v>2015</v>
      </c>
      <c r="B19" s="14">
        <f t="shared" si="0"/>
        <v>8550</v>
      </c>
      <c r="C19" s="14">
        <v>12934</v>
      </c>
      <c r="D19" s="12">
        <f t="shared" si="1"/>
        <v>297630</v>
      </c>
      <c r="F19" s="12">
        <f t="shared" si="2"/>
        <v>412290</v>
      </c>
      <c r="G19" s="12">
        <v>370484</v>
      </c>
      <c r="H19" s="17">
        <f>Tabella4[[#This Row],[Sicilia- ESPORTAZIONI '[milioni di €']]]/Tabella4[[#This Row],[ITALIA-ESPORTAZIONI '[milioni di €']]]</f>
        <v>2.0737830168085572E-2</v>
      </c>
      <c r="I19" s="17">
        <f>Tabella4[[#This Row],[Nord Italia- ESPORTAZIONI '[milioni di €']]]/Tabella4[[#This Row],[ITALIA-ESPORTAZIONI '[milioni di €']]]</f>
        <v>0.7218947827985156</v>
      </c>
      <c r="J19" s="17">
        <f>Tabella4[[#This Row],[Sicilia - IMPORTAZIONI'[milioni di €']]]/Tabella4[[#This Row],[ITALIA- IMPORTAZIONI'[milioni di €']]]</f>
        <v>3.4911089277809566E-2</v>
      </c>
      <c r="O19" s="9" t="s">
        <v>35</v>
      </c>
      <c r="P19" s="5">
        <v>29784</v>
      </c>
      <c r="Q19" s="11">
        <f>VALUE(Tabella5[[#This Row],[Nord-ovest]])</f>
        <v>29784</v>
      </c>
      <c r="R19" s="5">
        <v>23024</v>
      </c>
      <c r="S19" s="11">
        <f>VALUE(Tabella5[[#This Row],[nord-est]])</f>
        <v>23024</v>
      </c>
      <c r="T19" s="11">
        <f>Tabella5[[#This Row],[Nord-ovest (VALORI)]]+Tabella5[[#This Row],[Nord-est (VALORI)]]</f>
        <v>52808</v>
      </c>
      <c r="U19" s="5">
        <v>73202</v>
      </c>
      <c r="V19" s="11">
        <f>VALUE(Tabella5[[#This Row],[Italia]])</f>
        <v>73202</v>
      </c>
      <c r="W19" s="5">
        <v>1366</v>
      </c>
      <c r="X19" s="11">
        <f>VALUE(Tabella5[[#This Row],[Sicilia]])</f>
        <v>1366</v>
      </c>
      <c r="Z19" s="72">
        <v>2017</v>
      </c>
      <c r="AA19" s="72">
        <f>SUM(T70:T73)</f>
        <v>322342</v>
      </c>
      <c r="AB19" s="72">
        <f>SUM(U70:U73)</f>
        <v>449130</v>
      </c>
      <c r="AC19" s="72">
        <f>SUM(X70:X73)</f>
        <v>9314</v>
      </c>
    </row>
    <row r="20" spans="1:29" ht="15" thickBot="1" x14ac:dyDescent="0.35">
      <c r="A20" s="2">
        <v>2016</v>
      </c>
      <c r="B20" s="14">
        <f t="shared" si="0"/>
        <v>7102</v>
      </c>
      <c r="C20" s="14">
        <v>11061</v>
      </c>
      <c r="D20" s="12">
        <f t="shared" si="1"/>
        <v>299910</v>
      </c>
      <c r="F20" s="12">
        <f t="shared" si="2"/>
        <v>417269</v>
      </c>
      <c r="G20" s="12">
        <v>367626</v>
      </c>
      <c r="H20" s="17">
        <f>Tabella4[[#This Row],[Sicilia- ESPORTAZIONI '[milioni di €']]]/Tabella4[[#This Row],[ITALIA-ESPORTAZIONI '[milioni di €']]]</f>
        <v>1.7020195605233074E-2</v>
      </c>
      <c r="I20" s="17">
        <f>Tabella4[[#This Row],[Nord Italia- ESPORTAZIONI '[milioni di €']]]/Tabella4[[#This Row],[ITALIA-ESPORTAZIONI '[milioni di €']]]</f>
        <v>0.71874498225365413</v>
      </c>
      <c r="J20" s="17">
        <f>Tabella4[[#This Row],[Sicilia - IMPORTAZIONI'[milioni di €']]]/Tabella4[[#This Row],[ITALIA- IMPORTAZIONI'[milioni di €']]]</f>
        <v>3.008764342021511E-2</v>
      </c>
      <c r="O20" s="9" t="s">
        <v>36</v>
      </c>
      <c r="P20" s="5">
        <v>27504</v>
      </c>
      <c r="Q20" s="11">
        <f>VALUE(Tabella5[[#This Row],[Nord-ovest]])</f>
        <v>27504</v>
      </c>
      <c r="R20" s="5">
        <v>22081</v>
      </c>
      <c r="S20" s="11">
        <f>VALUE(Tabella5[[#This Row],[nord-est]])</f>
        <v>22081</v>
      </c>
      <c r="T20" s="11">
        <f>Tabella5[[#This Row],[Nord-ovest (VALORI)]]+Tabella5[[#This Row],[Nord-est (VALORI)]]</f>
        <v>49585</v>
      </c>
      <c r="U20" s="5">
        <v>69731</v>
      </c>
      <c r="V20" s="11">
        <f>VALUE(Tabella5[[#This Row],[Italia]])</f>
        <v>69731</v>
      </c>
      <c r="W20" s="5">
        <v>1538</v>
      </c>
      <c r="X20" s="11">
        <f>VALUE(Tabella5[[#This Row],[Sicilia]])</f>
        <v>1538</v>
      </c>
      <c r="Z20" s="72">
        <v>2018</v>
      </c>
      <c r="AA20" s="72">
        <f>SUM(T74:T79)</f>
        <v>335493</v>
      </c>
      <c r="AB20" s="72">
        <f>SUM(U74:U79)</f>
        <v>465325</v>
      </c>
      <c r="AC20" s="72">
        <f>SUM(X74:X79)</f>
        <v>10782</v>
      </c>
    </row>
    <row r="21" spans="1:29" ht="15" thickBot="1" x14ac:dyDescent="0.35">
      <c r="A21" s="2">
        <v>2017</v>
      </c>
      <c r="B21" s="14">
        <f t="shared" si="0"/>
        <v>9314</v>
      </c>
      <c r="C21" s="14">
        <v>14249</v>
      </c>
      <c r="D21" s="12">
        <f t="shared" si="1"/>
        <v>322342</v>
      </c>
      <c r="F21" s="12">
        <f t="shared" si="2"/>
        <v>449130</v>
      </c>
      <c r="G21" s="12">
        <v>401487</v>
      </c>
      <c r="H21" s="17">
        <f>Tabella4[[#This Row],[Sicilia- ESPORTAZIONI '[milioni di €']]]/Tabella4[[#This Row],[ITALIA-ESPORTAZIONI '[milioni di €']]]</f>
        <v>2.0737870995034845E-2</v>
      </c>
      <c r="I21" s="17">
        <f>Tabella4[[#This Row],[Nord Italia- ESPORTAZIONI '[milioni di €']]]/Tabella4[[#This Row],[ITALIA-ESPORTAZIONI '[milioni di €']]]</f>
        <v>0.71770311491105021</v>
      </c>
      <c r="J21" s="17">
        <f>Tabella4[[#This Row],[Sicilia - IMPORTAZIONI'[milioni di €']]]/Tabella4[[#This Row],[ITALIA- IMPORTAZIONI'[milioni di €']]]</f>
        <v>3.5490563828965822E-2</v>
      </c>
      <c r="O21" s="9" t="s">
        <v>37</v>
      </c>
      <c r="P21" s="5">
        <v>30347</v>
      </c>
      <c r="Q21" s="11">
        <f>VALUE(Tabella5[[#This Row],[Nord-ovest]])</f>
        <v>30347</v>
      </c>
      <c r="R21" s="5">
        <v>23390</v>
      </c>
      <c r="S21" s="11">
        <f>VALUE(Tabella5[[#This Row],[nord-est]])</f>
        <v>23390</v>
      </c>
      <c r="T21" s="11">
        <f>Tabella5[[#This Row],[Nord-ovest (VALORI)]]+Tabella5[[#This Row],[Nord-est (VALORI)]]</f>
        <v>53737</v>
      </c>
      <c r="U21" s="5">
        <v>74809</v>
      </c>
      <c r="V21" s="11">
        <f>VALUE(Tabella5[[#This Row],[Italia]])</f>
        <v>74809</v>
      </c>
      <c r="W21" s="5">
        <v>1363</v>
      </c>
      <c r="X21" s="11">
        <f>VALUE(Tabella5[[#This Row],[Sicilia]])</f>
        <v>1363</v>
      </c>
      <c r="Z21" s="72">
        <v>2019</v>
      </c>
      <c r="AA21" s="72">
        <f>SUM(T80:T83)</f>
        <v>338550</v>
      </c>
      <c r="AB21" s="72">
        <f>SUM(U80:U83)</f>
        <v>480353</v>
      </c>
      <c r="AC21" s="72">
        <f>SUM(X80:X83)</f>
        <v>9498</v>
      </c>
    </row>
    <row r="22" spans="1:29" ht="15" thickBot="1" x14ac:dyDescent="0.35">
      <c r="A22" s="2">
        <v>2018</v>
      </c>
      <c r="B22" s="14">
        <f t="shared" si="0"/>
        <v>10782</v>
      </c>
      <c r="C22" s="14">
        <v>16828</v>
      </c>
      <c r="D22" s="12">
        <f t="shared" si="1"/>
        <v>335493</v>
      </c>
      <c r="F22" s="12">
        <f t="shared" si="2"/>
        <v>465325</v>
      </c>
      <c r="G22" s="12"/>
      <c r="H22" s="17">
        <f>Tabella4[[#This Row],[Sicilia- ESPORTAZIONI '[milioni di €']]]/Tabella4[[#This Row],[ITALIA-ESPORTAZIONI '[milioni di €']]]</f>
        <v>2.3170902057701608E-2</v>
      </c>
      <c r="I22" s="17">
        <f>Tabella4[[#This Row],[Nord Italia- ESPORTAZIONI '[milioni di €']]]/Tabella4[[#This Row],[ITALIA-ESPORTAZIONI '[milioni di €']]]</f>
        <v>0.72098640734970187</v>
      </c>
      <c r="J22" s="17" t="e">
        <f>Tabella4[[#This Row],[Sicilia - IMPORTAZIONI'[milioni di €']]]/Tabella4[[#This Row],[ITALIA- IMPORTAZIONI'[milioni di €']]]</f>
        <v>#DIV/0!</v>
      </c>
      <c r="O22" s="9" t="s">
        <v>38</v>
      </c>
      <c r="P22" s="5">
        <v>28186</v>
      </c>
      <c r="Q22" s="11">
        <f>VALUE(Tabella5[[#This Row],[Nord-ovest]])</f>
        <v>28186</v>
      </c>
      <c r="R22" s="5">
        <v>22598</v>
      </c>
      <c r="S22" s="11">
        <f>VALUE(Tabella5[[#This Row],[nord-est]])</f>
        <v>22598</v>
      </c>
      <c r="T22" s="11">
        <f>Tabella5[[#This Row],[Nord-ovest (VALORI)]]+Tabella5[[#This Row],[Nord-est (VALORI)]]</f>
        <v>50784</v>
      </c>
      <c r="U22" s="5">
        <v>70141</v>
      </c>
      <c r="V22" s="11">
        <f>VALUE(Tabella5[[#This Row],[Italia]])</f>
        <v>70141</v>
      </c>
      <c r="W22" s="5">
        <v>1412</v>
      </c>
      <c r="X22" s="11">
        <f>VALUE(Tabella5[[#This Row],[Sicilia]])</f>
        <v>1412</v>
      </c>
      <c r="Z22" s="72">
        <v>2020</v>
      </c>
      <c r="AA22" s="72">
        <f>SUM(T84:T87)</f>
        <v>307712</v>
      </c>
      <c r="AB22" s="72">
        <f>SUM(U84:U87)</f>
        <v>436718</v>
      </c>
      <c r="AC22" s="72">
        <f>SUM(X84:X87)</f>
        <v>7539</v>
      </c>
    </row>
    <row r="23" spans="1:29" ht="15" thickBot="1" x14ac:dyDescent="0.35">
      <c r="A23" s="2">
        <v>2019</v>
      </c>
      <c r="B23" s="14">
        <f t="shared" si="0"/>
        <v>9498</v>
      </c>
      <c r="C23" s="14">
        <v>15363</v>
      </c>
      <c r="D23" s="12">
        <f t="shared" si="1"/>
        <v>338550</v>
      </c>
      <c r="F23" s="12">
        <f t="shared" si="2"/>
        <v>480353</v>
      </c>
      <c r="G23" s="12"/>
      <c r="H23" s="17">
        <f>Tabella4[[#This Row],[Sicilia- ESPORTAZIONI '[milioni di €']]]/Tabella4[[#This Row],[ITALIA-ESPORTAZIONI '[milioni di €']]]</f>
        <v>1.9772958636669283E-2</v>
      </c>
      <c r="I23" s="17">
        <f>Tabella4[[#This Row],[Nord Italia- ESPORTAZIONI '[milioni di €']]]/Tabella4[[#This Row],[ITALIA-ESPORTAZIONI '[milioni di €']]]</f>
        <v>0.70479418261153781</v>
      </c>
      <c r="J23" s="17" t="e">
        <f>Tabella4[[#This Row],[Sicilia - IMPORTAZIONI'[milioni di €']]]/Tabella4[[#This Row],[ITALIA- IMPORTAZIONI'[milioni di €']]]</f>
        <v>#DIV/0!</v>
      </c>
      <c r="O23" s="9" t="s">
        <v>39</v>
      </c>
      <c r="P23" s="5">
        <v>32113</v>
      </c>
      <c r="Q23" s="11">
        <f>VALUE(Tabella5[[#This Row],[Nord-ovest]])</f>
        <v>32113</v>
      </c>
      <c r="R23" s="5">
        <v>23627</v>
      </c>
      <c r="S23" s="11">
        <f>VALUE(Tabella5[[#This Row],[nord-est]])</f>
        <v>23627</v>
      </c>
      <c r="T23" s="11">
        <f>Tabella5[[#This Row],[Nord-ovest (VALORI)]]+Tabella5[[#This Row],[Nord-est (VALORI)]]</f>
        <v>55740</v>
      </c>
      <c r="U23" s="5">
        <v>77402</v>
      </c>
      <c r="V23" s="11">
        <f>VALUE(Tabella5[[#This Row],[Italia]])</f>
        <v>77402</v>
      </c>
      <c r="W23" s="5">
        <v>1760</v>
      </c>
      <c r="X23" s="11">
        <f>VALUE(Tabella5[[#This Row],[Sicilia]])</f>
        <v>1760</v>
      </c>
      <c r="Z23" s="72">
        <v>2021</v>
      </c>
      <c r="AA23" s="72">
        <f>SUM(T88:T91)</f>
        <v>367623</v>
      </c>
      <c r="AB23" s="72">
        <f>SUM(U88:U91)</f>
        <v>520771</v>
      </c>
      <c r="AC23" s="72">
        <f>SUM(X88:X91)</f>
        <v>10631</v>
      </c>
    </row>
    <row r="24" spans="1:29" x14ac:dyDescent="0.3">
      <c r="A24" s="3">
        <v>2020</v>
      </c>
      <c r="B24" s="14">
        <f t="shared" si="0"/>
        <v>7539</v>
      </c>
      <c r="C24" s="14">
        <v>10887</v>
      </c>
      <c r="D24" s="12">
        <f t="shared" si="1"/>
        <v>307712</v>
      </c>
      <c r="F24" s="12">
        <f t="shared" si="2"/>
        <v>436718</v>
      </c>
      <c r="G24" s="12"/>
      <c r="H24" s="17">
        <f>Tabella4[[#This Row],[Sicilia- ESPORTAZIONI '[milioni di €']]]/Tabella4[[#This Row],[ITALIA-ESPORTAZIONI '[milioni di €']]]</f>
        <v>1.7262856122257385E-2</v>
      </c>
      <c r="I24" s="17">
        <f>Tabella4[[#This Row],[Nord Italia- ESPORTAZIONI '[milioni di €']]]/Tabella4[[#This Row],[ITALIA-ESPORTAZIONI '[milioni di €']]]</f>
        <v>0.70460113849211614</v>
      </c>
      <c r="J24" s="17" t="e">
        <f>Tabella4[[#This Row],[Sicilia - IMPORTAZIONI'[milioni di €']]]/Tabella4[[#This Row],[ITALIA- IMPORTAZIONI'[milioni di €']]]</f>
        <v>#DIV/0!</v>
      </c>
      <c r="O24" s="9" t="s">
        <v>40</v>
      </c>
      <c r="P24" s="5">
        <v>29298</v>
      </c>
      <c r="Q24" s="11">
        <f>VALUE(Tabella5[[#This Row],[Nord-ovest]])</f>
        <v>29298</v>
      </c>
      <c r="R24" s="5">
        <v>22860</v>
      </c>
      <c r="S24" s="11">
        <f>VALUE(Tabella5[[#This Row],[nord-est]])</f>
        <v>22860</v>
      </c>
      <c r="T24" s="11">
        <f>Tabella5[[#This Row],[Nord-ovest (VALORI)]]+Tabella5[[#This Row],[Nord-est (VALORI)]]</f>
        <v>52158</v>
      </c>
      <c r="U24" s="5">
        <v>73466</v>
      </c>
      <c r="V24" s="11">
        <f>VALUE(Tabella5[[#This Row],[Italia]])</f>
        <v>73466</v>
      </c>
      <c r="W24" s="5">
        <v>2070</v>
      </c>
      <c r="X24" s="11">
        <f>VALUE(Tabella5[[#This Row],[Sicilia]])</f>
        <v>2070</v>
      </c>
      <c r="Z24" s="72">
        <v>2022</v>
      </c>
      <c r="AA24" s="72">
        <f>SUM(T92:T95)</f>
        <v>433474</v>
      </c>
      <c r="AB24" s="72">
        <f>SUM(U92:U95)</f>
        <v>624711</v>
      </c>
      <c r="AC24" s="72">
        <f>SUM(X92:X95)</f>
        <v>16585</v>
      </c>
    </row>
    <row r="25" spans="1:29" x14ac:dyDescent="0.3">
      <c r="A25" s="3">
        <v>2021</v>
      </c>
      <c r="B25" s="14">
        <f t="shared" si="0"/>
        <v>10631</v>
      </c>
      <c r="C25" s="14">
        <v>16874</v>
      </c>
      <c r="D25" s="12">
        <f t="shared" si="1"/>
        <v>367623</v>
      </c>
      <c r="F25" s="12">
        <f t="shared" si="2"/>
        <v>520771</v>
      </c>
      <c r="G25" s="12"/>
      <c r="H25" s="17">
        <f>Tabella4[[#This Row],[Sicilia- ESPORTAZIONI '[milioni di €']]]/Tabella4[[#This Row],[ITALIA-ESPORTAZIONI '[milioni di €']]]</f>
        <v>2.0413963143108966E-2</v>
      </c>
      <c r="I25" s="17">
        <f>Tabella4[[#This Row],[Nord Italia- ESPORTAZIONI '[milioni di €']]]/Tabella4[[#This Row],[ITALIA-ESPORTAZIONI '[milioni di €']]]</f>
        <v>0.70592064458274362</v>
      </c>
      <c r="J25" s="17" t="e">
        <f>Tabella4[[#This Row],[Sicilia - IMPORTAZIONI'[milioni di €']]]/Tabella4[[#This Row],[ITALIA- IMPORTAZIONI'[milioni di €']]]</f>
        <v>#DIV/0!</v>
      </c>
      <c r="O25" s="9" t="s">
        <v>41</v>
      </c>
      <c r="P25" s="5">
        <v>32462</v>
      </c>
      <c r="Q25" s="11">
        <f>VALUE(Tabella5[[#This Row],[Nord-ovest]])</f>
        <v>32462</v>
      </c>
      <c r="R25" s="5">
        <v>23746</v>
      </c>
      <c r="S25" s="11">
        <f>VALUE(Tabella5[[#This Row],[nord-est]])</f>
        <v>23746</v>
      </c>
      <c r="T25" s="11">
        <f>Tabella5[[#This Row],[Nord-ovest (VALORI)]]+Tabella5[[#This Row],[Nord-est (VALORI)]]</f>
        <v>56208</v>
      </c>
      <c r="U25" s="5">
        <v>78915</v>
      </c>
      <c r="V25" s="11">
        <f>VALUE(Tabella5[[#This Row],[Italia]])</f>
        <v>78915</v>
      </c>
      <c r="W25" s="5">
        <v>2025</v>
      </c>
      <c r="X25" s="11">
        <f>VALUE(Tabella5[[#This Row],[Sicilia]])</f>
        <v>2025</v>
      </c>
    </row>
    <row r="26" spans="1:29" x14ac:dyDescent="0.3">
      <c r="A26" s="3">
        <v>2022</v>
      </c>
      <c r="B26" s="14">
        <f t="shared" si="0"/>
        <v>16585</v>
      </c>
      <c r="C26" s="14">
        <v>22799</v>
      </c>
      <c r="D26" s="12">
        <f t="shared" si="1"/>
        <v>433474</v>
      </c>
      <c r="F26" s="12">
        <f t="shared" si="2"/>
        <v>624711</v>
      </c>
      <c r="G26" s="12"/>
      <c r="H26" s="17">
        <f>Tabella4[[#This Row],[Sicilia- ESPORTAZIONI '[milioni di €']]]/Tabella4[[#This Row],[ITALIA-ESPORTAZIONI '[milioni di €']]]</f>
        <v>2.6548275922786697E-2</v>
      </c>
      <c r="I26" s="17">
        <f>Tabella4[[#This Row],[Nord Italia- ESPORTAZIONI '[milioni di €']]]/Tabella4[[#This Row],[ITALIA-ESPORTAZIONI '[milioni di €']]]</f>
        <v>0.69387924976509141</v>
      </c>
      <c r="J26" s="17" t="e">
        <f>Tabella4[[#This Row],[Sicilia - IMPORTAZIONI'[milioni di €']]]/Tabella4[[#This Row],[ITALIA- IMPORTAZIONI'[milioni di €']]]</f>
        <v>#DIV/0!</v>
      </c>
      <c r="O26" s="9" t="s">
        <v>42</v>
      </c>
      <c r="P26" s="5">
        <v>31748</v>
      </c>
      <c r="Q26" s="11">
        <f>VALUE(Tabella5[[#This Row],[Nord-ovest]])</f>
        <v>31748</v>
      </c>
      <c r="R26" s="5">
        <v>25137</v>
      </c>
      <c r="S26" s="11">
        <f>VALUE(Tabella5[[#This Row],[nord-est]])</f>
        <v>25137</v>
      </c>
      <c r="T26" s="11">
        <f>Tabella5[[#This Row],[Nord-ovest (VALORI)]]+Tabella5[[#This Row],[Nord-est (VALORI)]]</f>
        <v>56885</v>
      </c>
      <c r="U26" s="5">
        <v>79438</v>
      </c>
      <c r="V26" s="11">
        <f>VALUE(Tabella5[[#This Row],[Italia]])</f>
        <v>79438</v>
      </c>
      <c r="W26" s="5">
        <v>2018</v>
      </c>
      <c r="X26" s="11">
        <f>VALUE(Tabella5[[#This Row],[Sicilia]])</f>
        <v>2018</v>
      </c>
    </row>
    <row r="27" spans="1:29" ht="15" thickBot="1" x14ac:dyDescent="0.35">
      <c r="F27" s="12"/>
      <c r="H27" s="18"/>
      <c r="J27" s="17" t="e">
        <f>Tabella4[[#This Row],[Sicilia - IMPORTAZIONI'[milioni di €']]]/Tabella4[[#This Row],[ITALIA- IMPORTAZIONI'[milioni di €']]]</f>
        <v>#DIV/0!</v>
      </c>
      <c r="O27" s="9" t="s">
        <v>43</v>
      </c>
      <c r="P27" s="5">
        <v>34049</v>
      </c>
      <c r="Q27" s="11">
        <f>VALUE(Tabella5[[#This Row],[Nord-ovest]])</f>
        <v>34049</v>
      </c>
      <c r="R27" s="5">
        <v>26654</v>
      </c>
      <c r="S27" s="11">
        <f>VALUE(Tabella5[[#This Row],[nord-est]])</f>
        <v>26654</v>
      </c>
      <c r="T27" s="11">
        <f>Tabella5[[#This Row],[Nord-ovest (VALORI)]]+Tabella5[[#This Row],[Nord-est (VALORI)]]</f>
        <v>60703</v>
      </c>
      <c r="U27" s="5">
        <v>83870</v>
      </c>
      <c r="V27" s="11">
        <f>VALUE(Tabella5[[#This Row],[Italia]])</f>
        <v>83870</v>
      </c>
      <c r="W27" s="5">
        <v>1725</v>
      </c>
      <c r="X27" s="11">
        <f>VALUE(Tabella5[[#This Row],[Sicilia]])</f>
        <v>1725</v>
      </c>
    </row>
    <row r="28" spans="1:29" ht="15" thickBot="1" x14ac:dyDescent="0.35">
      <c r="A28" s="4" t="s">
        <v>1</v>
      </c>
      <c r="F28" s="12"/>
      <c r="H28" s="18"/>
      <c r="J28" s="17" t="e">
        <f>Tabella4[[#This Row],[Sicilia - IMPORTAZIONI'[milioni di €']]]/Tabella4[[#This Row],[ITALIA- IMPORTAZIONI'[milioni di €']]]</f>
        <v>#DIV/0!</v>
      </c>
      <c r="O28" s="9" t="s">
        <v>44</v>
      </c>
      <c r="P28" s="5">
        <v>31282</v>
      </c>
      <c r="Q28" s="11">
        <f>VALUE(Tabella5[[#This Row],[Nord-ovest]])</f>
        <v>31282</v>
      </c>
      <c r="R28" s="5">
        <v>24678</v>
      </c>
      <c r="S28" s="11">
        <f>VALUE(Tabella5[[#This Row],[nord-est]])</f>
        <v>24678</v>
      </c>
      <c r="T28" s="11">
        <f>Tabella5[[#This Row],[Nord-ovest (VALORI)]]+Tabella5[[#This Row],[Nord-est (VALORI)]]</f>
        <v>55960</v>
      </c>
      <c r="U28" s="5">
        <v>79350</v>
      </c>
      <c r="V28" s="11">
        <f>VALUE(Tabella5[[#This Row],[Italia]])</f>
        <v>79350</v>
      </c>
      <c r="W28" s="5">
        <v>2178</v>
      </c>
      <c r="X28" s="11">
        <f>VALUE(Tabella5[[#This Row],[Sicilia]])</f>
        <v>2178</v>
      </c>
    </row>
    <row r="29" spans="1:29" x14ac:dyDescent="0.3">
      <c r="A29" t="s">
        <v>2</v>
      </c>
      <c r="F29" s="12"/>
      <c r="H29" s="18"/>
      <c r="J29" s="17" t="e">
        <f>Tabella4[[#This Row],[Sicilia - IMPORTAZIONI'[milioni di €']]]/Tabella4[[#This Row],[ITALIA- IMPORTAZIONI'[milioni di €']]]</f>
        <v>#DIV/0!</v>
      </c>
      <c r="O29" s="9" t="s">
        <v>45</v>
      </c>
      <c r="P29" s="5">
        <v>35888</v>
      </c>
      <c r="Q29" s="11">
        <f>VALUE(Tabella5[[#This Row],[Nord-ovest]])</f>
        <v>35888</v>
      </c>
      <c r="R29" s="5">
        <v>27943</v>
      </c>
      <c r="S29" s="11">
        <f>VALUE(Tabella5[[#This Row],[nord-est]])</f>
        <v>27943</v>
      </c>
      <c r="T29" s="11">
        <f>Tabella5[[#This Row],[Nord-ovest (VALORI)]]+Tabella5[[#This Row],[Nord-est (VALORI)]]</f>
        <v>63831</v>
      </c>
      <c r="U29" s="5">
        <v>89355</v>
      </c>
      <c r="V29" s="11">
        <f>VALUE(Tabella5[[#This Row],[Italia]])</f>
        <v>89355</v>
      </c>
      <c r="W29" s="5">
        <v>2027</v>
      </c>
      <c r="X29" s="11">
        <f>VALUE(Tabella5[[#This Row],[Sicilia]])</f>
        <v>2027</v>
      </c>
    </row>
    <row r="30" spans="1:29" x14ac:dyDescent="0.3">
      <c r="A30" t="s">
        <v>3</v>
      </c>
      <c r="F30" s="12"/>
      <c r="H30" s="18"/>
      <c r="J30" s="17" t="e">
        <f>Tabella4[[#This Row],[Sicilia - IMPORTAZIONI'[milioni di €']]]/Tabella4[[#This Row],[ITALIA- IMPORTAZIONI'[milioni di €']]]</f>
        <v>#DIV/0!</v>
      </c>
      <c r="O30" s="9" t="s">
        <v>46</v>
      </c>
      <c r="P30" s="5">
        <v>35633</v>
      </c>
      <c r="Q30" s="11">
        <f>VALUE(Tabella5[[#This Row],[Nord-ovest]])</f>
        <v>35633</v>
      </c>
      <c r="R30" s="5">
        <v>28700</v>
      </c>
      <c r="S30" s="11">
        <f>VALUE(Tabella5[[#This Row],[nord-est]])</f>
        <v>28700</v>
      </c>
      <c r="T30" s="11">
        <f>Tabella5[[#This Row],[Nord-ovest (VALORI)]]+Tabella5[[#This Row],[Nord-est (VALORI)]]</f>
        <v>64333</v>
      </c>
      <c r="U30" s="5">
        <v>89473</v>
      </c>
      <c r="V30" s="11">
        <f>VALUE(Tabella5[[#This Row],[Italia]])</f>
        <v>89473</v>
      </c>
      <c r="W30" s="5">
        <v>2239</v>
      </c>
      <c r="X30" s="11">
        <f>VALUE(Tabella5[[#This Row],[Sicilia]])</f>
        <v>2239</v>
      </c>
    </row>
    <row r="31" spans="1:29" x14ac:dyDescent="0.3">
      <c r="A31" t="s">
        <v>4</v>
      </c>
      <c r="F31" s="12"/>
      <c r="H31" s="18"/>
      <c r="J31" s="17" t="e">
        <f>Tabella4[[#This Row],[Sicilia - IMPORTAZIONI'[milioni di €']]]/Tabella4[[#This Row],[ITALIA- IMPORTAZIONI'[milioni di €']]]</f>
        <v>#DIV/0!</v>
      </c>
      <c r="O31" s="9" t="s">
        <v>47</v>
      </c>
      <c r="P31" s="5">
        <v>37339</v>
      </c>
      <c r="Q31" s="11">
        <f>VALUE(Tabella5[[#This Row],[Nord-ovest]])</f>
        <v>37339</v>
      </c>
      <c r="R31" s="5">
        <v>29054</v>
      </c>
      <c r="S31" s="11">
        <f>VALUE(Tabella5[[#This Row],[nord-est]])</f>
        <v>29054</v>
      </c>
      <c r="T31" s="11">
        <f>Tabella5[[#This Row],[Nord-ovest (VALORI)]]+Tabella5[[#This Row],[Nord-est (VALORI)]]</f>
        <v>66393</v>
      </c>
      <c r="U31" s="5">
        <v>93303</v>
      </c>
      <c r="V31" s="11">
        <f>VALUE(Tabella5[[#This Row],[Italia]])</f>
        <v>93303</v>
      </c>
      <c r="W31" s="5">
        <v>2653</v>
      </c>
      <c r="X31" s="11">
        <f>VALUE(Tabella5[[#This Row],[Sicilia]])</f>
        <v>2653</v>
      </c>
    </row>
    <row r="32" spans="1:29" x14ac:dyDescent="0.3">
      <c r="F32" s="12"/>
      <c r="H32" s="18"/>
      <c r="J32" s="17" t="e">
        <f>Tabella4[[#This Row],[Sicilia - IMPORTAZIONI'[milioni di €']]]/Tabella4[[#This Row],[ITALIA- IMPORTAZIONI'[milioni di €']]]</f>
        <v>#DIV/0!</v>
      </c>
      <c r="O32" s="9" t="s">
        <v>48</v>
      </c>
      <c r="P32" s="5">
        <v>34566</v>
      </c>
      <c r="Q32" s="11">
        <f>VALUE(Tabella5[[#This Row],[Nord-ovest]])</f>
        <v>34566</v>
      </c>
      <c r="R32" s="5">
        <v>27971</v>
      </c>
      <c r="S32" s="11">
        <f>VALUE(Tabella5[[#This Row],[nord-est]])</f>
        <v>27971</v>
      </c>
      <c r="T32" s="11">
        <f>Tabella5[[#This Row],[Nord-ovest (VALORI)]]+Tabella5[[#This Row],[Nord-est (VALORI)]]</f>
        <v>62537</v>
      </c>
      <c r="U32" s="5">
        <v>87778</v>
      </c>
      <c r="V32" s="11">
        <f>VALUE(Tabella5[[#This Row],[Italia]])</f>
        <v>87778</v>
      </c>
      <c r="W32" s="5">
        <v>2221</v>
      </c>
      <c r="X32" s="11">
        <f>VALUE(Tabella5[[#This Row],[Sicilia]])</f>
        <v>2221</v>
      </c>
    </row>
    <row r="33" spans="1:24" x14ac:dyDescent="0.3">
      <c r="F33" s="12"/>
      <c r="H33" s="18"/>
      <c r="J33" s="17" t="e">
        <f>Tabella4[[#This Row],[Sicilia - IMPORTAZIONI'[milioni di €']]]/Tabella4[[#This Row],[ITALIA- IMPORTAZIONI'[milioni di €']]]</f>
        <v>#DIV/0!</v>
      </c>
      <c r="O33" s="9" t="s">
        <v>49</v>
      </c>
      <c r="P33" s="5">
        <v>37421</v>
      </c>
      <c r="Q33" s="11">
        <f>VALUE(Tabella5[[#This Row],[Nord-ovest]])</f>
        <v>37421</v>
      </c>
      <c r="R33" s="5">
        <v>29773</v>
      </c>
      <c r="S33" s="11">
        <f>VALUE(Tabella5[[#This Row],[nord-est]])</f>
        <v>29773</v>
      </c>
      <c r="T33" s="11">
        <f>Tabella5[[#This Row],[Nord-ovest (VALORI)]]+Tabella5[[#This Row],[Nord-est (VALORI)]]</f>
        <v>67194</v>
      </c>
      <c r="U33" s="5">
        <v>94190</v>
      </c>
      <c r="V33" s="11">
        <f>VALUE(Tabella5[[#This Row],[Italia]])</f>
        <v>94190</v>
      </c>
      <c r="W33" s="5">
        <v>2547</v>
      </c>
      <c r="X33" s="11">
        <f>VALUE(Tabella5[[#This Row],[Sicilia]])</f>
        <v>2547</v>
      </c>
    </row>
    <row r="34" spans="1:24" x14ac:dyDescent="0.3">
      <c r="A34" t="s">
        <v>118</v>
      </c>
      <c r="F34" s="12"/>
      <c r="H34" s="18"/>
      <c r="J34" s="17" t="e">
        <f>Tabella4[[#This Row],[Sicilia - IMPORTAZIONI'[milioni di €']]]/Tabella4[[#This Row],[ITALIA- IMPORTAZIONI'[milioni di €']]]</f>
        <v>#DIV/0!</v>
      </c>
      <c r="O34" s="9" t="s">
        <v>50</v>
      </c>
      <c r="P34" s="5">
        <v>37684</v>
      </c>
      <c r="Q34" s="11">
        <f>VALUE(Tabella5[[#This Row],[Nord-ovest]])</f>
        <v>37684</v>
      </c>
      <c r="R34" s="5">
        <v>30001</v>
      </c>
      <c r="S34" s="11">
        <f>VALUE(Tabella5[[#This Row],[nord-est]])</f>
        <v>30001</v>
      </c>
      <c r="T34" s="11">
        <f>Tabella5[[#This Row],[Nord-ovest (VALORI)]]+Tabella5[[#This Row],[Nord-est (VALORI)]]</f>
        <v>67685</v>
      </c>
      <c r="U34" s="5">
        <v>94146</v>
      </c>
      <c r="V34" s="11">
        <f>VALUE(Tabella5[[#This Row],[Italia]])</f>
        <v>94146</v>
      </c>
      <c r="W34" s="5">
        <v>2556</v>
      </c>
      <c r="X34" s="11">
        <f>VALUE(Tabella5[[#This Row],[Sicilia]])</f>
        <v>2556</v>
      </c>
    </row>
    <row r="35" spans="1:24" x14ac:dyDescent="0.3">
      <c r="F35" s="12"/>
      <c r="H35" s="18"/>
      <c r="J35" s="17" t="e">
        <f>Tabella4[[#This Row],[Sicilia - IMPORTAZIONI'[milioni di €']]]/Tabella4[[#This Row],[ITALIA- IMPORTAZIONI'[milioni di €']]]</f>
        <v>#DIV/0!</v>
      </c>
      <c r="O35" s="9" t="s">
        <v>51</v>
      </c>
      <c r="P35" s="5">
        <v>39155</v>
      </c>
      <c r="Q35" s="11">
        <f>VALUE(Tabella5[[#This Row],[Nord-ovest]])</f>
        <v>39155</v>
      </c>
      <c r="R35" s="5">
        <v>30973</v>
      </c>
      <c r="S35" s="11">
        <f>VALUE(Tabella5[[#This Row],[nord-est]])</f>
        <v>30973</v>
      </c>
      <c r="T35" s="11">
        <f>Tabella5[[#This Row],[Nord-ovest (VALORI)]]+Tabella5[[#This Row],[Nord-est (VALORI)]]</f>
        <v>70128</v>
      </c>
      <c r="U35" s="5">
        <v>97517</v>
      </c>
      <c r="V35" s="11">
        <f>VALUE(Tabella5[[#This Row],[Italia]])</f>
        <v>97517</v>
      </c>
      <c r="W35" s="5">
        <v>2512</v>
      </c>
      <c r="X35" s="11">
        <f>VALUE(Tabella5[[#This Row],[Sicilia]])</f>
        <v>2512</v>
      </c>
    </row>
    <row r="36" spans="1:24" x14ac:dyDescent="0.3">
      <c r="F36" s="12"/>
      <c r="H36" s="18"/>
      <c r="J36" s="17" t="e">
        <f>Tabella4[[#This Row],[Sicilia - IMPORTAZIONI'[milioni di €']]]/Tabella4[[#This Row],[ITALIA- IMPORTAZIONI'[milioni di €']]]</f>
        <v>#DIV/0!</v>
      </c>
      <c r="O36" s="9" t="s">
        <v>52</v>
      </c>
      <c r="P36" s="5">
        <v>35635</v>
      </c>
      <c r="Q36" s="11">
        <f>VALUE(Tabella5[[#This Row],[Nord-ovest]])</f>
        <v>35635</v>
      </c>
      <c r="R36" s="5">
        <v>28328</v>
      </c>
      <c r="S36" s="11">
        <f>VALUE(Tabella5[[#This Row],[nord-est]])</f>
        <v>28328</v>
      </c>
      <c r="T36" s="11">
        <f>Tabella5[[#This Row],[Nord-ovest (VALORI)]]+Tabella5[[#This Row],[Nord-est (VALORI)]]</f>
        <v>63963</v>
      </c>
      <c r="U36" s="5">
        <v>90624</v>
      </c>
      <c r="V36" s="11">
        <f>VALUE(Tabella5[[#This Row],[Italia]])</f>
        <v>90624</v>
      </c>
      <c r="W36" s="5">
        <v>2894</v>
      </c>
      <c r="X36" s="11">
        <f>VALUE(Tabella5[[#This Row],[Sicilia]])</f>
        <v>2894</v>
      </c>
    </row>
    <row r="37" spans="1:24" x14ac:dyDescent="0.3">
      <c r="F37" s="12"/>
      <c r="H37" s="18"/>
      <c r="J37" s="17" t="e">
        <f>Tabella4[[#This Row],[Sicilia - IMPORTAZIONI'[milioni di €']]]/Tabella4[[#This Row],[ITALIA- IMPORTAZIONI'[milioni di €']]]</f>
        <v>#DIV/0!</v>
      </c>
      <c r="O37" s="9" t="s">
        <v>53</v>
      </c>
      <c r="P37" s="5">
        <v>35477</v>
      </c>
      <c r="Q37" s="11">
        <f>VALUE(Tabella5[[#This Row],[Nord-ovest]])</f>
        <v>35477</v>
      </c>
      <c r="R37" s="5">
        <v>27670</v>
      </c>
      <c r="S37" s="11">
        <f>VALUE(Tabella5[[#This Row],[nord-est]])</f>
        <v>27670</v>
      </c>
      <c r="T37" s="11">
        <f>Tabella5[[#This Row],[Nord-ovest (VALORI)]]+Tabella5[[#This Row],[Nord-est (VALORI)]]</f>
        <v>63147</v>
      </c>
      <c r="U37" s="5">
        <v>86728</v>
      </c>
      <c r="V37" s="11">
        <f>VALUE(Tabella5[[#This Row],[Italia]])</f>
        <v>86728</v>
      </c>
      <c r="W37" s="5">
        <v>2063</v>
      </c>
      <c r="X37" s="11">
        <f>VALUE(Tabella5[[#This Row],[Sicilia]])</f>
        <v>2063</v>
      </c>
    </row>
    <row r="38" spans="1:24" x14ac:dyDescent="0.3">
      <c r="F38" s="12"/>
      <c r="H38" s="18"/>
      <c r="J38" s="17" t="e">
        <f>Tabella4[[#This Row],[Sicilia - IMPORTAZIONI'[milioni di €']]]/Tabella4[[#This Row],[ITALIA- IMPORTAZIONI'[milioni di €']]]</f>
        <v>#DIV/0!</v>
      </c>
      <c r="O38" s="9" t="s">
        <v>54</v>
      </c>
      <c r="P38" s="5">
        <v>28807</v>
      </c>
      <c r="Q38" s="11">
        <f>VALUE(Tabella5[[#This Row],[Nord-ovest]])</f>
        <v>28807</v>
      </c>
      <c r="R38" s="5">
        <v>22878</v>
      </c>
      <c r="S38" s="11">
        <f>VALUE(Tabella5[[#This Row],[nord-est]])</f>
        <v>22878</v>
      </c>
      <c r="T38" s="11">
        <f>Tabella5[[#This Row],[Nord-ovest (VALORI)]]+Tabella5[[#This Row],[Nord-est (VALORI)]]</f>
        <v>51685</v>
      </c>
      <c r="U38" s="5">
        <v>71012</v>
      </c>
      <c r="V38" s="11">
        <f>VALUE(Tabella5[[#This Row],[Italia]])</f>
        <v>71012</v>
      </c>
      <c r="W38" s="5">
        <v>1280</v>
      </c>
      <c r="X38" s="11">
        <f>VALUE(Tabella5[[#This Row],[Sicilia]])</f>
        <v>1280</v>
      </c>
    </row>
    <row r="39" spans="1:24" x14ac:dyDescent="0.3">
      <c r="F39" s="12"/>
      <c r="H39" s="18"/>
      <c r="J39" s="17" t="e">
        <f>Tabella4[[#This Row],[Sicilia - IMPORTAZIONI'[milioni di €']]]/Tabella4[[#This Row],[ITALIA- IMPORTAZIONI'[milioni di €']]]</f>
        <v>#DIV/0!</v>
      </c>
      <c r="O39" s="9" t="s">
        <v>55</v>
      </c>
      <c r="P39" s="5">
        <v>29662</v>
      </c>
      <c r="Q39" s="11">
        <f>VALUE(Tabella5[[#This Row],[Nord-ovest]])</f>
        <v>29662</v>
      </c>
      <c r="R39" s="5">
        <v>22772</v>
      </c>
      <c r="S39" s="11">
        <f>VALUE(Tabella5[[#This Row],[nord-est]])</f>
        <v>22772</v>
      </c>
      <c r="T39" s="11">
        <f>Tabella5[[#This Row],[Nord-ovest (VALORI)]]+Tabella5[[#This Row],[Nord-est (VALORI)]]</f>
        <v>52434</v>
      </c>
      <c r="U39" s="5">
        <v>72942</v>
      </c>
      <c r="V39" s="11">
        <f>VALUE(Tabella5[[#This Row],[Italia]])</f>
        <v>72942</v>
      </c>
      <c r="W39" s="5">
        <v>1652</v>
      </c>
      <c r="X39" s="11">
        <f>VALUE(Tabella5[[#This Row],[Sicilia]])</f>
        <v>1652</v>
      </c>
    </row>
    <row r="40" spans="1:24" x14ac:dyDescent="0.3">
      <c r="F40" s="12"/>
      <c r="H40" s="18"/>
      <c r="J40" s="17" t="e">
        <f>Tabella4[[#This Row],[Sicilia - IMPORTAZIONI'[milioni di €']]]/Tabella4[[#This Row],[ITALIA- IMPORTAZIONI'[milioni di €']]]</f>
        <v>#DIV/0!</v>
      </c>
      <c r="O40" s="9" t="s">
        <v>56</v>
      </c>
      <c r="P40" s="5">
        <v>28545</v>
      </c>
      <c r="Q40" s="11">
        <f>VALUE(Tabella5[[#This Row],[Nord-ovest]])</f>
        <v>28545</v>
      </c>
      <c r="R40" s="5">
        <v>22551</v>
      </c>
      <c r="S40" s="11">
        <f>VALUE(Tabella5[[#This Row],[nord-est]])</f>
        <v>22551</v>
      </c>
      <c r="T40" s="11">
        <f>Tabella5[[#This Row],[Nord-ovest (VALORI)]]+Tabella5[[#This Row],[Nord-est (VALORI)]]</f>
        <v>51096</v>
      </c>
      <c r="U40" s="5">
        <v>71438</v>
      </c>
      <c r="V40" s="11">
        <f>VALUE(Tabella5[[#This Row],[Italia]])</f>
        <v>71438</v>
      </c>
      <c r="W40" s="5">
        <v>1671</v>
      </c>
      <c r="X40" s="11">
        <f>VALUE(Tabella5[[#This Row],[Sicilia]])</f>
        <v>1671</v>
      </c>
    </row>
    <row r="41" spans="1:24" x14ac:dyDescent="0.3">
      <c r="F41" s="12"/>
      <c r="H41" s="18"/>
      <c r="J41" s="17" t="e">
        <f>Tabella4[[#This Row],[Sicilia - IMPORTAZIONI'[milioni di €']]]/Tabella4[[#This Row],[ITALIA- IMPORTAZIONI'[milioni di €']]]</f>
        <v>#DIV/0!</v>
      </c>
      <c r="O41" s="9" t="s">
        <v>57</v>
      </c>
      <c r="P41" s="5">
        <v>31164</v>
      </c>
      <c r="Q41" s="11">
        <f>VALUE(Tabella5[[#This Row],[Nord-ovest]])</f>
        <v>31164</v>
      </c>
      <c r="R41" s="5">
        <v>23403</v>
      </c>
      <c r="S41" s="11">
        <f>VALUE(Tabella5[[#This Row],[nord-est]])</f>
        <v>23403</v>
      </c>
      <c r="T41" s="11">
        <f>Tabella5[[#This Row],[Nord-ovest (VALORI)]]+Tabella5[[#This Row],[Nord-est (VALORI)]]</f>
        <v>54567</v>
      </c>
      <c r="U41" s="5">
        <v>76341</v>
      </c>
      <c r="V41" s="11">
        <f>VALUE(Tabella5[[#This Row],[Italia]])</f>
        <v>76341</v>
      </c>
      <c r="W41" s="5">
        <v>1638</v>
      </c>
      <c r="X41" s="11">
        <f>VALUE(Tabella5[[#This Row],[Sicilia]])</f>
        <v>1638</v>
      </c>
    </row>
    <row r="42" spans="1:24" x14ac:dyDescent="0.3">
      <c r="F42" s="12"/>
      <c r="H42" s="18"/>
      <c r="J42" s="17" t="e">
        <f>Tabella4[[#This Row],[Sicilia - IMPORTAZIONI'[milioni di €']]]/Tabella4[[#This Row],[ITALIA- IMPORTAZIONI'[milioni di €']]]</f>
        <v>#DIV/0!</v>
      </c>
      <c r="O42" s="9" t="s">
        <v>58</v>
      </c>
      <c r="P42" s="5">
        <v>30745</v>
      </c>
      <c r="Q42" s="11">
        <f>VALUE(Tabella5[[#This Row],[Nord-ovest]])</f>
        <v>30745</v>
      </c>
      <c r="R42" s="5">
        <v>24208</v>
      </c>
      <c r="S42" s="11">
        <f>VALUE(Tabella5[[#This Row],[nord-est]])</f>
        <v>24208</v>
      </c>
      <c r="T42" s="11">
        <f>Tabella5[[#This Row],[Nord-ovest (VALORI)]]+Tabella5[[#This Row],[Nord-est (VALORI)]]</f>
        <v>54953</v>
      </c>
      <c r="U42" s="5">
        <v>76310</v>
      </c>
      <c r="V42" s="11">
        <f>VALUE(Tabella5[[#This Row],[Italia]])</f>
        <v>76310</v>
      </c>
      <c r="W42" s="5">
        <v>1859</v>
      </c>
      <c r="X42" s="11">
        <f>VALUE(Tabella5[[#This Row],[Sicilia]])</f>
        <v>1859</v>
      </c>
    </row>
    <row r="43" spans="1:24" x14ac:dyDescent="0.3">
      <c r="F43" s="12"/>
      <c r="H43" s="18"/>
      <c r="J43" s="17" t="e">
        <f>Tabella4[[#This Row],[Sicilia - IMPORTAZIONI'[milioni di €']]]/Tabella4[[#This Row],[ITALIA- IMPORTAZIONI'[milioni di €']]]</f>
        <v>#DIV/0!</v>
      </c>
      <c r="O43" s="9" t="s">
        <v>59</v>
      </c>
      <c r="P43" s="5">
        <v>34523</v>
      </c>
      <c r="Q43" s="11">
        <f>VALUE(Tabella5[[#This Row],[Nord-ovest]])</f>
        <v>34523</v>
      </c>
      <c r="R43" s="5">
        <v>26851</v>
      </c>
      <c r="S43" s="11">
        <f>VALUE(Tabella5[[#This Row],[nord-est]])</f>
        <v>26851</v>
      </c>
      <c r="T43" s="11">
        <f>Tabella5[[#This Row],[Nord-ovest (VALORI)]]+Tabella5[[#This Row],[Nord-est (VALORI)]]</f>
        <v>61374</v>
      </c>
      <c r="U43" s="5">
        <v>85783</v>
      </c>
      <c r="V43" s="11">
        <f>VALUE(Tabella5[[#This Row],[Italia]])</f>
        <v>85783</v>
      </c>
      <c r="W43" s="5">
        <v>2270</v>
      </c>
      <c r="X43" s="11">
        <f>VALUE(Tabella5[[#This Row],[Sicilia]])</f>
        <v>2270</v>
      </c>
    </row>
    <row r="44" spans="1:24" x14ac:dyDescent="0.3">
      <c r="F44" s="12"/>
      <c r="H44" s="18"/>
      <c r="J44" s="17" t="e">
        <f>Tabella4[[#This Row],[Sicilia - IMPORTAZIONI'[milioni di €']]]/Tabella4[[#This Row],[ITALIA- IMPORTAZIONI'[milioni di €']]]</f>
        <v>#DIV/0!</v>
      </c>
      <c r="O44" s="9" t="s">
        <v>60</v>
      </c>
      <c r="P44" s="5">
        <v>33054</v>
      </c>
      <c r="Q44" s="11">
        <f>VALUE(Tabella5[[#This Row],[Nord-ovest]])</f>
        <v>33054</v>
      </c>
      <c r="R44" s="5">
        <v>26798</v>
      </c>
      <c r="S44" s="11">
        <f>VALUE(Tabella5[[#This Row],[nord-est]])</f>
        <v>26798</v>
      </c>
      <c r="T44" s="11">
        <f>Tabella5[[#This Row],[Nord-ovest (VALORI)]]+Tabella5[[#This Row],[Nord-est (VALORI)]]</f>
        <v>59852</v>
      </c>
      <c r="U44" s="5">
        <v>84334</v>
      </c>
      <c r="V44" s="11">
        <f>VALUE(Tabella5[[#This Row],[Italia]])</f>
        <v>84334</v>
      </c>
      <c r="W44" s="5">
        <v>2516</v>
      </c>
      <c r="X44" s="11">
        <f>VALUE(Tabella5[[#This Row],[Sicilia]])</f>
        <v>2516</v>
      </c>
    </row>
    <row r="45" spans="1:24" x14ac:dyDescent="0.3">
      <c r="F45" s="12"/>
      <c r="H45" s="18"/>
      <c r="J45" s="17" t="e">
        <f>Tabella4[[#This Row],[Sicilia - IMPORTAZIONI'[milioni di €']]]/Tabella4[[#This Row],[ITALIA- IMPORTAZIONI'[milioni di €']]]</f>
        <v>#DIV/0!</v>
      </c>
      <c r="O45" s="9" t="s">
        <v>61</v>
      </c>
      <c r="P45" s="5">
        <v>36626</v>
      </c>
      <c r="Q45" s="11">
        <f>VALUE(Tabella5[[#This Row],[Nord-ovest]])</f>
        <v>36626</v>
      </c>
      <c r="R45" s="5">
        <v>27963</v>
      </c>
      <c r="S45" s="11">
        <f>VALUE(Tabella5[[#This Row],[nord-est]])</f>
        <v>27963</v>
      </c>
      <c r="T45" s="11">
        <f>Tabella5[[#This Row],[Nord-ovest (VALORI)]]+Tabella5[[#This Row],[Nord-est (VALORI)]]</f>
        <v>64589</v>
      </c>
      <c r="U45" s="5">
        <v>90918</v>
      </c>
      <c r="V45" s="11">
        <f>VALUE(Tabella5[[#This Row],[Italia]])</f>
        <v>90918</v>
      </c>
      <c r="W45" s="5">
        <v>2638</v>
      </c>
      <c r="X45" s="11">
        <f>VALUE(Tabella5[[#This Row],[Sicilia]])</f>
        <v>2638</v>
      </c>
    </row>
    <row r="46" spans="1:24" x14ac:dyDescent="0.3">
      <c r="F46" s="12"/>
      <c r="H46" s="18"/>
      <c r="J46" s="17" t="e">
        <f>Tabella4[[#This Row],[Sicilia - IMPORTAZIONI'[milioni di €']]]/Tabella4[[#This Row],[ITALIA- IMPORTAZIONI'[milioni di €']]]</f>
        <v>#DIV/0!</v>
      </c>
      <c r="O46" s="9" t="s">
        <v>62</v>
      </c>
      <c r="P46" s="5">
        <v>36358</v>
      </c>
      <c r="Q46" s="11">
        <f>VALUE(Tabella5[[#This Row],[Nord-ovest]])</f>
        <v>36358</v>
      </c>
      <c r="R46" s="5">
        <v>28069</v>
      </c>
      <c r="S46" s="11">
        <f>VALUE(Tabella5[[#This Row],[nord-est]])</f>
        <v>28069</v>
      </c>
      <c r="T46" s="11">
        <f>Tabella5[[#This Row],[Nord-ovest (VALORI)]]+Tabella5[[#This Row],[Nord-est (VALORI)]]</f>
        <v>64427</v>
      </c>
      <c r="U46" s="5">
        <v>90128</v>
      </c>
      <c r="V46" s="11">
        <f>VALUE(Tabella5[[#This Row],[Italia]])</f>
        <v>90128</v>
      </c>
      <c r="W46" s="5">
        <v>2383</v>
      </c>
      <c r="X46" s="11">
        <f>VALUE(Tabella5[[#This Row],[Sicilia]])</f>
        <v>2383</v>
      </c>
    </row>
    <row r="47" spans="1:24" x14ac:dyDescent="0.3">
      <c r="F47" s="12"/>
      <c r="H47" s="18"/>
      <c r="J47" s="17" t="e">
        <f>Tabella4[[#This Row],[Sicilia - IMPORTAZIONI'[milioni di €']]]/Tabella4[[#This Row],[ITALIA- IMPORTAZIONI'[milioni di €']]]</f>
        <v>#DIV/0!</v>
      </c>
      <c r="O47" s="9" t="s">
        <v>63</v>
      </c>
      <c r="P47" s="5">
        <v>39042</v>
      </c>
      <c r="Q47" s="11">
        <f>VALUE(Tabella5[[#This Row],[Nord-ovest]])</f>
        <v>39042</v>
      </c>
      <c r="R47" s="5">
        <v>30860</v>
      </c>
      <c r="S47" s="11">
        <f>VALUE(Tabella5[[#This Row],[nord-est]])</f>
        <v>30860</v>
      </c>
      <c r="T47" s="11">
        <f>Tabella5[[#This Row],[Nord-ovest (VALORI)]]+Tabella5[[#This Row],[Nord-est (VALORI)]]</f>
        <v>69902</v>
      </c>
      <c r="U47" s="5">
        <v>97274</v>
      </c>
      <c r="V47" s="11">
        <f>VALUE(Tabella5[[#This Row],[Italia]])</f>
        <v>97274</v>
      </c>
      <c r="W47" s="5">
        <v>2952</v>
      </c>
      <c r="X47" s="11">
        <f>VALUE(Tabella5[[#This Row],[Sicilia]])</f>
        <v>2952</v>
      </c>
    </row>
    <row r="48" spans="1:24" x14ac:dyDescent="0.3">
      <c r="F48" s="12"/>
      <c r="H48" s="18"/>
      <c r="J48" s="17" t="e">
        <f>Tabella4[[#This Row],[Sicilia - IMPORTAZIONI'[milioni di €']]]/Tabella4[[#This Row],[ITALIA- IMPORTAZIONI'[milioni di €']]]</f>
        <v>#DIV/0!</v>
      </c>
      <c r="O48" s="9" t="s">
        <v>64</v>
      </c>
      <c r="P48" s="5">
        <v>36204</v>
      </c>
      <c r="Q48" s="11">
        <f>VALUE(Tabella5[[#This Row],[Nord-ovest]])</f>
        <v>36204</v>
      </c>
      <c r="R48" s="5">
        <v>29146</v>
      </c>
      <c r="S48" s="11">
        <f>VALUE(Tabella5[[#This Row],[nord-est]])</f>
        <v>29146</v>
      </c>
      <c r="T48" s="11">
        <f>Tabella5[[#This Row],[Nord-ovest (VALORI)]]+Tabella5[[#This Row],[Nord-est (VALORI)]]</f>
        <v>65350</v>
      </c>
      <c r="U48" s="5">
        <v>92567</v>
      </c>
      <c r="V48" s="11">
        <f>VALUE(Tabella5[[#This Row],[Italia]])</f>
        <v>92567</v>
      </c>
      <c r="W48" s="5">
        <v>2840</v>
      </c>
      <c r="X48" s="11">
        <f>VALUE(Tabella5[[#This Row],[Sicilia]])</f>
        <v>2840</v>
      </c>
    </row>
    <row r="49" spans="6:24" x14ac:dyDescent="0.3">
      <c r="F49" s="12"/>
      <c r="H49" s="18"/>
      <c r="J49" s="17" t="e">
        <f>Tabella4[[#This Row],[Sicilia - IMPORTAZIONI'[milioni di €']]]/Tabella4[[#This Row],[ITALIA- IMPORTAZIONI'[milioni di €']]]</f>
        <v>#DIV/0!</v>
      </c>
      <c r="O49" s="9" t="s">
        <v>65</v>
      </c>
      <c r="P49" s="5">
        <v>38513</v>
      </c>
      <c r="Q49" s="11">
        <f>VALUE(Tabella5[[#This Row],[Nord-ovest]])</f>
        <v>38513</v>
      </c>
      <c r="R49" s="5">
        <v>29580</v>
      </c>
      <c r="S49" s="11">
        <f>VALUE(Tabella5[[#This Row],[nord-est]])</f>
        <v>29580</v>
      </c>
      <c r="T49" s="11">
        <f>Tabella5[[#This Row],[Nord-ovest (VALORI)]]+Tabella5[[#This Row],[Nord-est (VALORI)]]</f>
        <v>68093</v>
      </c>
      <c r="U49" s="5">
        <v>95935</v>
      </c>
      <c r="V49" s="11">
        <f>VALUE(Tabella5[[#This Row],[Italia]])</f>
        <v>95935</v>
      </c>
      <c r="W49" s="5">
        <v>2595</v>
      </c>
      <c r="X49" s="11">
        <f>VALUE(Tabella5[[#This Row],[Sicilia]])</f>
        <v>2595</v>
      </c>
    </row>
    <row r="50" spans="6:24" x14ac:dyDescent="0.3">
      <c r="F50" s="12"/>
      <c r="H50" s="18"/>
      <c r="J50" s="17" t="e">
        <f>Tabella4[[#This Row],[Sicilia - IMPORTAZIONI'[milioni di €']]]/Tabella4[[#This Row],[ITALIA- IMPORTAZIONI'[milioni di €']]]</f>
        <v>#DIV/0!</v>
      </c>
      <c r="O50" s="9" t="s">
        <v>66</v>
      </c>
      <c r="P50" s="5">
        <v>38172</v>
      </c>
      <c r="Q50" s="11">
        <f>VALUE(Tabella5[[#This Row],[Nord-ovest]])</f>
        <v>38172</v>
      </c>
      <c r="R50" s="5">
        <v>29224</v>
      </c>
      <c r="S50" s="11">
        <f>VALUE(Tabella5[[#This Row],[nord-est]])</f>
        <v>29224</v>
      </c>
      <c r="T50" s="11">
        <f>Tabella5[[#This Row],[Nord-ovest (VALORI)]]+Tabella5[[#This Row],[Nord-est (VALORI)]]</f>
        <v>67396</v>
      </c>
      <c r="U50" s="5">
        <v>95398</v>
      </c>
      <c r="V50" s="11">
        <f>VALUE(Tabella5[[#This Row],[Italia]])</f>
        <v>95398</v>
      </c>
      <c r="W50" s="5">
        <v>3125</v>
      </c>
      <c r="X50" s="11">
        <f>VALUE(Tabella5[[#This Row],[Sicilia]])</f>
        <v>3125</v>
      </c>
    </row>
    <row r="51" spans="6:24" x14ac:dyDescent="0.3">
      <c r="F51" s="12"/>
      <c r="H51" s="18"/>
      <c r="J51" s="17" t="e">
        <f>Tabella4[[#This Row],[Sicilia - IMPORTAZIONI'[milioni di €']]]/Tabella4[[#This Row],[ITALIA- IMPORTAZIONI'[milioni di €']]]</f>
        <v>#DIV/0!</v>
      </c>
      <c r="O51" s="9" t="s">
        <v>67</v>
      </c>
      <c r="P51" s="5">
        <v>40304</v>
      </c>
      <c r="Q51" s="11">
        <f>VALUE(Tabella5[[#This Row],[Nord-ovest]])</f>
        <v>40304</v>
      </c>
      <c r="R51" s="5">
        <v>30986</v>
      </c>
      <c r="S51" s="11">
        <f>VALUE(Tabella5[[#This Row],[nord-est]])</f>
        <v>30986</v>
      </c>
      <c r="T51" s="11">
        <f>Tabella5[[#This Row],[Nord-ovest (VALORI)]]+Tabella5[[#This Row],[Nord-est (VALORI)]]</f>
        <v>71290</v>
      </c>
      <c r="U51" s="5">
        <v>100172</v>
      </c>
      <c r="V51" s="11">
        <f>VALUE(Tabella5[[#This Row],[Italia]])</f>
        <v>100172</v>
      </c>
      <c r="W51" s="5">
        <v>3356</v>
      </c>
      <c r="X51" s="11">
        <f>VALUE(Tabella5[[#This Row],[Sicilia]])</f>
        <v>3356</v>
      </c>
    </row>
    <row r="52" spans="6:24" x14ac:dyDescent="0.3">
      <c r="F52" s="12"/>
      <c r="H52" s="18"/>
      <c r="J52" s="17" t="e">
        <f>Tabella4[[#This Row],[Sicilia - IMPORTAZIONI'[milioni di €']]]/Tabella4[[#This Row],[ITALIA- IMPORTAZIONI'[milioni di €']]]</f>
        <v>#DIV/0!</v>
      </c>
      <c r="O52" s="9" t="s">
        <v>68</v>
      </c>
      <c r="P52" s="5">
        <v>37151</v>
      </c>
      <c r="Q52" s="11">
        <f>VALUE(Tabella5[[#This Row],[Nord-ovest]])</f>
        <v>37151</v>
      </c>
      <c r="R52" s="5">
        <v>28883</v>
      </c>
      <c r="S52" s="11">
        <f>VALUE(Tabella5[[#This Row],[nord-est]])</f>
        <v>28883</v>
      </c>
      <c r="T52" s="11">
        <f>Tabella5[[#This Row],[Nord-ovest (VALORI)]]+Tabella5[[#This Row],[Nord-est (VALORI)]]</f>
        <v>66034</v>
      </c>
      <c r="U52" s="5">
        <v>94938</v>
      </c>
      <c r="V52" s="11">
        <f>VALUE(Tabella5[[#This Row],[Italia]])</f>
        <v>94938</v>
      </c>
      <c r="W52" s="5">
        <v>3088</v>
      </c>
      <c r="X52" s="11">
        <f>VALUE(Tabella5[[#This Row],[Sicilia]])</f>
        <v>3088</v>
      </c>
    </row>
    <row r="53" spans="6:24" x14ac:dyDescent="0.3">
      <c r="F53" s="12"/>
      <c r="H53" s="18"/>
      <c r="J53" s="17" t="e">
        <f>Tabella4[[#This Row],[Sicilia - IMPORTAZIONI'[milioni di €']]]/Tabella4[[#This Row],[ITALIA- IMPORTAZIONI'[milioni di €']]]</f>
        <v>#DIV/0!</v>
      </c>
      <c r="O53" s="9" t="s">
        <v>69</v>
      </c>
      <c r="P53" s="5">
        <v>39829</v>
      </c>
      <c r="Q53" s="11">
        <f>VALUE(Tabella5[[#This Row],[Nord-ovest]])</f>
        <v>39829</v>
      </c>
      <c r="R53" s="5">
        <v>29950</v>
      </c>
      <c r="S53" s="11">
        <f>VALUE(Tabella5[[#This Row],[nord-est]])</f>
        <v>29950</v>
      </c>
      <c r="T53" s="11">
        <f>Tabella5[[#This Row],[Nord-ovest (VALORI)]]+Tabella5[[#This Row],[Nord-est (VALORI)]]</f>
        <v>69779</v>
      </c>
      <c r="U53" s="5">
        <v>99674</v>
      </c>
      <c r="V53" s="11">
        <f>VALUE(Tabella5[[#This Row],[Italia]])</f>
        <v>99674</v>
      </c>
      <c r="W53" s="5">
        <v>3511</v>
      </c>
      <c r="X53" s="11">
        <f>VALUE(Tabella5[[#This Row],[Sicilia]])</f>
        <v>3511</v>
      </c>
    </row>
    <row r="54" spans="6:24" x14ac:dyDescent="0.3">
      <c r="F54" s="12"/>
      <c r="H54" s="18"/>
      <c r="J54" s="17" t="e">
        <f>Tabella4[[#This Row],[Sicilia - IMPORTAZIONI'[milioni di €']]]/Tabella4[[#This Row],[ITALIA- IMPORTAZIONI'[milioni di €']]]</f>
        <v>#DIV/0!</v>
      </c>
      <c r="O54" s="9" t="s">
        <v>70</v>
      </c>
      <c r="P54" s="5">
        <v>38161</v>
      </c>
      <c r="Q54" s="11">
        <f>VALUE(Tabella5[[#This Row],[Nord-ovest]])</f>
        <v>38161</v>
      </c>
      <c r="R54" s="5">
        <v>29051</v>
      </c>
      <c r="S54" s="11">
        <f>VALUE(Tabella5[[#This Row],[nord-est]])</f>
        <v>29051</v>
      </c>
      <c r="T54" s="11">
        <f>Tabella5[[#This Row],[Nord-ovest (VALORI)]]+Tabella5[[#This Row],[Nord-est (VALORI)]]</f>
        <v>67212</v>
      </c>
      <c r="U54" s="5">
        <v>94837</v>
      </c>
      <c r="V54" s="11">
        <f>VALUE(Tabella5[[#This Row],[Italia]])</f>
        <v>94837</v>
      </c>
      <c r="W54" s="5">
        <v>2787</v>
      </c>
      <c r="X54" s="11">
        <f>VALUE(Tabella5[[#This Row],[Sicilia]])</f>
        <v>2787</v>
      </c>
    </row>
    <row r="55" spans="6:24" x14ac:dyDescent="0.3">
      <c r="F55" s="12"/>
      <c r="H55" s="18"/>
      <c r="J55" s="17" t="e">
        <f>Tabella4[[#This Row],[Sicilia - IMPORTAZIONI'[milioni di €']]]/Tabella4[[#This Row],[ITALIA- IMPORTAZIONI'[milioni di €']]]</f>
        <v>#DIV/0!</v>
      </c>
      <c r="O55" s="9" t="s">
        <v>71</v>
      </c>
      <c r="P55" s="5">
        <v>40035</v>
      </c>
      <c r="Q55" s="11">
        <f>VALUE(Tabella5[[#This Row],[Nord-ovest]])</f>
        <v>40035</v>
      </c>
      <c r="R55" s="5">
        <v>31800</v>
      </c>
      <c r="S55" s="11">
        <f>VALUE(Tabella5[[#This Row],[nord-est]])</f>
        <v>31800</v>
      </c>
      <c r="T55" s="11">
        <f>Tabella5[[#This Row],[Nord-ovest (VALORI)]]+Tabella5[[#This Row],[Nord-est (VALORI)]]</f>
        <v>71835</v>
      </c>
      <c r="U55" s="5">
        <v>99971</v>
      </c>
      <c r="V55" s="11">
        <f>VALUE(Tabella5[[#This Row],[Italia]])</f>
        <v>99971</v>
      </c>
      <c r="W55" s="5">
        <v>2531</v>
      </c>
      <c r="X55" s="11">
        <f>VALUE(Tabella5[[#This Row],[Sicilia]])</f>
        <v>2531</v>
      </c>
    </row>
    <row r="56" spans="6:24" x14ac:dyDescent="0.3">
      <c r="F56" s="12"/>
      <c r="H56" s="18"/>
      <c r="J56" s="17" t="e">
        <f>Tabella4[[#This Row],[Sicilia - IMPORTAZIONI'[milioni di €']]]/Tabella4[[#This Row],[ITALIA- IMPORTAZIONI'[milioni di €']]]</f>
        <v>#DIV/0!</v>
      </c>
      <c r="O56" s="9" t="s">
        <v>72</v>
      </c>
      <c r="P56" s="5">
        <v>37836</v>
      </c>
      <c r="Q56" s="11">
        <f>VALUE(Tabella5[[#This Row],[Nord-ovest]])</f>
        <v>37836</v>
      </c>
      <c r="R56" s="5">
        <v>30041</v>
      </c>
      <c r="S56" s="11">
        <f>VALUE(Tabella5[[#This Row],[nord-est]])</f>
        <v>30041</v>
      </c>
      <c r="T56" s="11">
        <f>Tabella5[[#This Row],[Nord-ovest (VALORI)]]+Tabella5[[#This Row],[Nord-est (VALORI)]]</f>
        <v>67877</v>
      </c>
      <c r="U56" s="5">
        <v>95197</v>
      </c>
      <c r="V56" s="11">
        <f>VALUE(Tabella5[[#This Row],[Italia]])</f>
        <v>95197</v>
      </c>
      <c r="W56" s="5">
        <v>2891</v>
      </c>
      <c r="X56" s="11">
        <f>VALUE(Tabella5[[#This Row],[Sicilia]])</f>
        <v>2891</v>
      </c>
    </row>
    <row r="57" spans="6:24" x14ac:dyDescent="0.3">
      <c r="F57" s="12"/>
      <c r="H57" s="18"/>
      <c r="J57" s="17" t="e">
        <f>Tabella4[[#This Row],[Sicilia - IMPORTAZIONI'[milioni di €']]]/Tabella4[[#This Row],[ITALIA- IMPORTAZIONI'[milioni di €']]]</f>
        <v>#DIV/0!</v>
      </c>
      <c r="O57" s="9" t="s">
        <v>73</v>
      </c>
      <c r="P57" s="5">
        <v>40460</v>
      </c>
      <c r="Q57" s="11">
        <f>VALUE(Tabella5[[#This Row],[Nord-ovest]])</f>
        <v>40460</v>
      </c>
      <c r="R57" s="5">
        <v>31150</v>
      </c>
      <c r="S57" s="11">
        <f>VALUE(Tabella5[[#This Row],[nord-est]])</f>
        <v>31150</v>
      </c>
      <c r="T57" s="11">
        <f>Tabella5[[#This Row],[Nord-ovest (VALORI)]]+Tabella5[[#This Row],[Nord-est (VALORI)]]</f>
        <v>71610</v>
      </c>
      <c r="U57" s="5">
        <v>100227</v>
      </c>
      <c r="V57" s="11">
        <f>VALUE(Tabella5[[#This Row],[Italia]])</f>
        <v>100227</v>
      </c>
      <c r="W57" s="5">
        <v>2991</v>
      </c>
      <c r="X57" s="11">
        <f>VALUE(Tabella5[[#This Row],[Sicilia]])</f>
        <v>2991</v>
      </c>
    </row>
    <row r="58" spans="6:24" x14ac:dyDescent="0.3">
      <c r="F58" s="12"/>
      <c r="H58" s="18"/>
      <c r="J58" s="17" t="e">
        <f>Tabella4[[#This Row],[Sicilia - IMPORTAZIONI'[milioni di €']]]/Tabella4[[#This Row],[ITALIA- IMPORTAZIONI'[milioni di €']]]</f>
        <v>#DIV/0!</v>
      </c>
      <c r="O58" s="9" t="s">
        <v>74</v>
      </c>
      <c r="P58" s="5">
        <v>38802</v>
      </c>
      <c r="Q58" s="11">
        <f>VALUE(Tabella5[[#This Row],[Nord-ovest]])</f>
        <v>38802</v>
      </c>
      <c r="R58" s="5">
        <v>30499</v>
      </c>
      <c r="S58" s="11">
        <f>VALUE(Tabella5[[#This Row],[nord-est]])</f>
        <v>30499</v>
      </c>
      <c r="T58" s="11">
        <f>Tabella5[[#This Row],[Nord-ovest (VALORI)]]+Tabella5[[#This Row],[Nord-est (VALORI)]]</f>
        <v>69301</v>
      </c>
      <c r="U58" s="5">
        <v>96413</v>
      </c>
      <c r="V58" s="11">
        <f>VALUE(Tabella5[[#This Row],[Italia]])</f>
        <v>96413</v>
      </c>
      <c r="W58" s="5">
        <v>2324</v>
      </c>
      <c r="X58" s="11">
        <f>VALUE(Tabella5[[#This Row],[Sicilia]])</f>
        <v>2324</v>
      </c>
    </row>
    <row r="59" spans="6:24" x14ac:dyDescent="0.3">
      <c r="F59" s="12"/>
      <c r="H59" s="18"/>
      <c r="J59" s="17" t="e">
        <f>Tabella4[[#This Row],[Sicilia - IMPORTAZIONI'[milioni di €']]]/Tabella4[[#This Row],[ITALIA- IMPORTAZIONI'[milioni di €']]]</f>
        <v>#DIV/0!</v>
      </c>
      <c r="O59" s="9" t="s">
        <v>75</v>
      </c>
      <c r="P59" s="5">
        <v>40276</v>
      </c>
      <c r="Q59" s="11">
        <f>VALUE(Tabella5[[#This Row],[Nord-ovest]])</f>
        <v>40276</v>
      </c>
      <c r="R59" s="5">
        <v>32571</v>
      </c>
      <c r="S59" s="11">
        <f>VALUE(Tabella5[[#This Row],[nord-est]])</f>
        <v>32571</v>
      </c>
      <c r="T59" s="11">
        <f>Tabella5[[#This Row],[Nord-ovest (VALORI)]]+Tabella5[[#This Row],[Nord-est (VALORI)]]</f>
        <v>72847</v>
      </c>
      <c r="U59" s="5">
        <v>101180</v>
      </c>
      <c r="V59" s="11">
        <f>VALUE(Tabella5[[#This Row],[Italia]])</f>
        <v>101180</v>
      </c>
      <c r="W59" s="5">
        <v>2354</v>
      </c>
      <c r="X59" s="11">
        <f>VALUE(Tabella5[[#This Row],[Sicilia]])</f>
        <v>2354</v>
      </c>
    </row>
    <row r="60" spans="6:24" x14ac:dyDescent="0.3">
      <c r="F60" s="12"/>
      <c r="H60" s="18"/>
      <c r="J60" s="17" t="e">
        <f>Tabella4[[#This Row],[Sicilia - IMPORTAZIONI'[milioni di €']]]/Tabella4[[#This Row],[ITALIA- IMPORTAZIONI'[milioni di €']]]</f>
        <v>#DIV/0!</v>
      </c>
      <c r="O60" s="9" t="s">
        <v>76</v>
      </c>
      <c r="P60" s="5">
        <v>38711</v>
      </c>
      <c r="Q60" s="11">
        <f>VALUE(Tabella5[[#This Row],[Nord-ovest]])</f>
        <v>38711</v>
      </c>
      <c r="R60" s="5">
        <v>31004</v>
      </c>
      <c r="S60" s="11">
        <f>VALUE(Tabella5[[#This Row],[nord-est]])</f>
        <v>31004</v>
      </c>
      <c r="T60" s="11">
        <f>Tabella5[[#This Row],[Nord-ovest (VALORI)]]+Tabella5[[#This Row],[Nord-est (VALORI)]]</f>
        <v>69715</v>
      </c>
      <c r="U60" s="5">
        <v>97375</v>
      </c>
      <c r="V60" s="11">
        <f>VALUE(Tabella5[[#This Row],[Italia]])</f>
        <v>97375</v>
      </c>
      <c r="W60" s="5">
        <v>2477</v>
      </c>
      <c r="X60" s="11">
        <f>VALUE(Tabella5[[#This Row],[Sicilia]])</f>
        <v>2477</v>
      </c>
    </row>
    <row r="61" spans="6:24" x14ac:dyDescent="0.3">
      <c r="F61" s="12"/>
      <c r="H61" s="18"/>
      <c r="J61" s="17" t="e">
        <f>Tabella4[[#This Row],[Sicilia - IMPORTAZIONI'[milioni di €']]]/Tabella4[[#This Row],[ITALIA- IMPORTAZIONI'[milioni di €']]]</f>
        <v>#DIV/0!</v>
      </c>
      <c r="O61" s="9" t="s">
        <v>77</v>
      </c>
      <c r="P61" s="5">
        <v>42217</v>
      </c>
      <c r="Q61" s="11">
        <f>VALUE(Tabella5[[#This Row],[Nord-ovest]])</f>
        <v>42217</v>
      </c>
      <c r="R61" s="5">
        <v>32782</v>
      </c>
      <c r="S61" s="11">
        <f>VALUE(Tabella5[[#This Row],[nord-est]])</f>
        <v>32782</v>
      </c>
      <c r="T61" s="11">
        <f>Tabella5[[#This Row],[Nord-ovest (VALORI)]]+Tabella5[[#This Row],[Nord-est (VALORI)]]</f>
        <v>74999</v>
      </c>
      <c r="U61" s="5">
        <v>103902</v>
      </c>
      <c r="V61" s="11">
        <f>VALUE(Tabella5[[#This Row],[Italia]])</f>
        <v>103902</v>
      </c>
      <c r="W61" s="5">
        <v>2518</v>
      </c>
      <c r="X61" s="11">
        <f>VALUE(Tabella5[[#This Row],[Sicilia]])</f>
        <v>2518</v>
      </c>
    </row>
    <row r="62" spans="6:24" x14ac:dyDescent="0.3">
      <c r="F62" s="12"/>
      <c r="H62" s="18"/>
      <c r="J62" s="17" t="e">
        <f>Tabella4[[#This Row],[Sicilia - IMPORTAZIONI'[milioni di €']]]/Tabella4[[#This Row],[ITALIA- IMPORTAZIONI'[milioni di €']]]</f>
        <v>#DIV/0!</v>
      </c>
      <c r="O62" s="9" t="s">
        <v>78</v>
      </c>
      <c r="P62" s="5">
        <v>39794</v>
      </c>
      <c r="Q62" s="11">
        <f>VALUE(Tabella5[[#This Row],[Nord-ovest]])</f>
        <v>39794</v>
      </c>
      <c r="R62" s="5">
        <v>32693</v>
      </c>
      <c r="S62" s="11">
        <f>VALUE(Tabella5[[#This Row],[nord-est]])</f>
        <v>32693</v>
      </c>
      <c r="T62" s="11">
        <f>Tabella5[[#This Row],[Nord-ovest (VALORI)]]+Tabella5[[#This Row],[Nord-est (VALORI)]]</f>
        <v>72487</v>
      </c>
      <c r="U62" s="5">
        <v>99202</v>
      </c>
      <c r="V62" s="11">
        <f>VALUE(Tabella5[[#This Row],[Italia]])</f>
        <v>99202</v>
      </c>
      <c r="W62" s="5">
        <v>1827</v>
      </c>
      <c r="X62" s="11">
        <f>VALUE(Tabella5[[#This Row],[Sicilia]])</f>
        <v>1827</v>
      </c>
    </row>
    <row r="63" spans="6:24" x14ac:dyDescent="0.3">
      <c r="F63" s="12"/>
      <c r="H63" s="18"/>
      <c r="J63" s="17" t="e">
        <f>Tabella4[[#This Row],[Sicilia - IMPORTAZIONI'[milioni di €']]]/Tabella4[[#This Row],[ITALIA- IMPORTAZIONI'[milioni di €']]]</f>
        <v>#DIV/0!</v>
      </c>
      <c r="O63" s="9" t="s">
        <v>79</v>
      </c>
      <c r="P63" s="5">
        <v>43104</v>
      </c>
      <c r="Q63" s="11">
        <f>VALUE(Tabella5[[#This Row],[Nord-ovest]])</f>
        <v>43104</v>
      </c>
      <c r="R63" s="5">
        <v>34108</v>
      </c>
      <c r="S63" s="11">
        <f>VALUE(Tabella5[[#This Row],[nord-est]])</f>
        <v>34108</v>
      </c>
      <c r="T63" s="11">
        <f>Tabella5[[#This Row],[Nord-ovest (VALORI)]]+Tabella5[[#This Row],[Nord-est (VALORI)]]</f>
        <v>77212</v>
      </c>
      <c r="U63" s="5">
        <v>107032</v>
      </c>
      <c r="V63" s="11">
        <f>VALUE(Tabella5[[#This Row],[Italia]])</f>
        <v>107032</v>
      </c>
      <c r="W63" s="5">
        <v>2476</v>
      </c>
      <c r="X63" s="11">
        <f>VALUE(Tabella5[[#This Row],[Sicilia]])</f>
        <v>2476</v>
      </c>
    </row>
    <row r="64" spans="6:24" x14ac:dyDescent="0.3">
      <c r="F64" s="12"/>
      <c r="H64" s="18"/>
      <c r="J64" s="17" t="e">
        <f>Tabella4[[#This Row],[Sicilia - IMPORTAZIONI'[milioni di €']]]/Tabella4[[#This Row],[ITALIA- IMPORTAZIONI'[milioni di €']]]</f>
        <v>#DIV/0!</v>
      </c>
      <c r="O64" s="9" t="s">
        <v>80</v>
      </c>
      <c r="P64" s="5">
        <v>39261</v>
      </c>
      <c r="Q64" s="11">
        <f>VALUE(Tabella5[[#This Row],[Nord-ovest]])</f>
        <v>39261</v>
      </c>
      <c r="R64" s="5">
        <v>32294</v>
      </c>
      <c r="S64" s="11">
        <f>VALUE(Tabella5[[#This Row],[nord-est]])</f>
        <v>32294</v>
      </c>
      <c r="T64" s="11">
        <f>Tabella5[[#This Row],[Nord-ovest (VALORI)]]+Tabella5[[#This Row],[Nord-est (VALORI)]]</f>
        <v>71555</v>
      </c>
      <c r="U64" s="5">
        <v>99965</v>
      </c>
      <c r="V64" s="11">
        <f>VALUE(Tabella5[[#This Row],[Italia]])</f>
        <v>99965</v>
      </c>
      <c r="W64" s="5">
        <v>2207</v>
      </c>
      <c r="X64" s="11">
        <f>VALUE(Tabella5[[#This Row],[Sicilia]])</f>
        <v>2207</v>
      </c>
    </row>
    <row r="65" spans="1:24" x14ac:dyDescent="0.3">
      <c r="F65" s="12"/>
      <c r="H65" s="18"/>
      <c r="J65" s="17" t="e">
        <f>Tabella4[[#This Row],[Sicilia - IMPORTAZIONI'[milioni di €']]]/Tabella4[[#This Row],[ITALIA- IMPORTAZIONI'[milioni di €']]]</f>
        <v>#DIV/0!</v>
      </c>
      <c r="O65" s="9" t="s">
        <v>81</v>
      </c>
      <c r="P65" s="5">
        <v>42383</v>
      </c>
      <c r="Q65" s="11">
        <f>VALUE(Tabella5[[#This Row],[Nord-ovest]])</f>
        <v>42383</v>
      </c>
      <c r="R65" s="5">
        <v>33993</v>
      </c>
      <c r="S65" s="11">
        <f>VALUE(Tabella5[[#This Row],[nord-est]])</f>
        <v>33993</v>
      </c>
      <c r="T65" s="11">
        <f>Tabella5[[#This Row],[Nord-ovest (VALORI)]]+Tabella5[[#This Row],[Nord-est (VALORI)]]</f>
        <v>76376</v>
      </c>
      <c r="U65" s="5">
        <v>106091</v>
      </c>
      <c r="V65" s="11">
        <f>VALUE(Tabella5[[#This Row],[Italia]])</f>
        <v>106091</v>
      </c>
      <c r="W65" s="5">
        <v>2040</v>
      </c>
      <c r="X65" s="11">
        <f>VALUE(Tabella5[[#This Row],[Sicilia]])</f>
        <v>2040</v>
      </c>
    </row>
    <row r="66" spans="1:24" x14ac:dyDescent="0.3">
      <c r="F66" s="12"/>
      <c r="H66" s="18"/>
      <c r="J66" s="17" t="e">
        <f>Tabella4[[#This Row],[Sicilia - IMPORTAZIONI'[milioni di €']]]/Tabella4[[#This Row],[ITALIA- IMPORTAZIONI'[milioni di €']]]</f>
        <v>#DIV/0!</v>
      </c>
      <c r="O66" s="9" t="s">
        <v>82</v>
      </c>
      <c r="P66" s="5">
        <v>38705</v>
      </c>
      <c r="Q66" s="11">
        <f>VALUE(Tabella5[[#This Row],[Nord-ovest]])</f>
        <v>38705</v>
      </c>
      <c r="R66" s="5">
        <v>32663</v>
      </c>
      <c r="S66" s="11">
        <f>VALUE(Tabella5[[#This Row],[nord-est]])</f>
        <v>32663</v>
      </c>
      <c r="T66" s="11">
        <f>Tabella5[[#This Row],[Nord-ovest (VALORI)]]+Tabella5[[#This Row],[Nord-est (VALORI)]]</f>
        <v>71368</v>
      </c>
      <c r="U66" s="5">
        <v>99340</v>
      </c>
      <c r="V66" s="11">
        <f>VALUE(Tabella5[[#This Row],[Italia]])</f>
        <v>99340</v>
      </c>
      <c r="W66" s="5">
        <v>1685</v>
      </c>
      <c r="X66" s="11">
        <f>VALUE(Tabella5[[#This Row],[Sicilia]])</f>
        <v>1685</v>
      </c>
    </row>
    <row r="67" spans="1:24" x14ac:dyDescent="0.3">
      <c r="F67" s="12"/>
      <c r="H67" s="18"/>
      <c r="J67" s="17" t="e">
        <f>Tabella4[[#This Row],[Sicilia - IMPORTAZIONI'[milioni di €']]]/Tabella4[[#This Row],[ITALIA- IMPORTAZIONI'[milioni di €']]]</f>
        <v>#DIV/0!</v>
      </c>
      <c r="O67" s="9" t="s">
        <v>83</v>
      </c>
      <c r="P67" s="5">
        <v>42544</v>
      </c>
      <c r="Q67" s="11">
        <f>VALUE(Tabella5[[#This Row],[Nord-ovest]])</f>
        <v>42544</v>
      </c>
      <c r="R67" s="5">
        <v>35337</v>
      </c>
      <c r="S67" s="11">
        <f>VALUE(Tabella5[[#This Row],[nord-est]])</f>
        <v>35337</v>
      </c>
      <c r="T67" s="11">
        <f>Tabella5[[#This Row],[Nord-ovest (VALORI)]]+Tabella5[[#This Row],[Nord-est (VALORI)]]</f>
        <v>77881</v>
      </c>
      <c r="U67" s="5">
        <v>107749</v>
      </c>
      <c r="V67" s="11">
        <f>VALUE(Tabella5[[#This Row],[Italia]])</f>
        <v>107749</v>
      </c>
      <c r="W67" s="5">
        <v>1830</v>
      </c>
      <c r="X67" s="11">
        <f>VALUE(Tabella5[[#This Row],[Sicilia]])</f>
        <v>1830</v>
      </c>
    </row>
    <row r="68" spans="1:24" x14ac:dyDescent="0.3">
      <c r="F68" s="12"/>
      <c r="H68" s="18"/>
      <c r="J68" s="17" t="e">
        <f>Tabella4[[#This Row],[Sicilia - IMPORTAZIONI'[milioni di €']]]/Tabella4[[#This Row],[ITALIA- IMPORTAZIONI'[milioni di €']]]</f>
        <v>#DIV/0!</v>
      </c>
      <c r="O68" s="9" t="s">
        <v>84</v>
      </c>
      <c r="P68" s="5">
        <v>39894</v>
      </c>
      <c r="Q68" s="11">
        <f>VALUE(Tabella5[[#This Row],[Nord-ovest]])</f>
        <v>39894</v>
      </c>
      <c r="R68" s="5">
        <v>32832</v>
      </c>
      <c r="S68" s="11">
        <f>VALUE(Tabella5[[#This Row],[nord-est]])</f>
        <v>32832</v>
      </c>
      <c r="T68" s="11">
        <f>Tabella5[[#This Row],[Nord-ovest (VALORI)]]+Tabella5[[#This Row],[Nord-est (VALORI)]]</f>
        <v>72726</v>
      </c>
      <c r="U68" s="5">
        <v>101240</v>
      </c>
      <c r="V68" s="11">
        <f>VALUE(Tabella5[[#This Row],[Italia]])</f>
        <v>101240</v>
      </c>
      <c r="W68" s="5">
        <v>1628</v>
      </c>
      <c r="X68" s="11">
        <f>VALUE(Tabella5[[#This Row],[Sicilia]])</f>
        <v>1628</v>
      </c>
    </row>
    <row r="69" spans="1:24" x14ac:dyDescent="0.3">
      <c r="F69" s="12"/>
      <c r="H69" s="18"/>
      <c r="J69" s="17" t="e">
        <f>Tabella4[[#This Row],[Sicilia - IMPORTAZIONI'[milioni di €']]]/Tabella4[[#This Row],[ITALIA- IMPORTAZIONI'[milioni di €']]]</f>
        <v>#DIV/0!</v>
      </c>
      <c r="O69" s="9" t="s">
        <v>85</v>
      </c>
      <c r="P69" s="5">
        <v>43229</v>
      </c>
      <c r="Q69" s="11">
        <f>VALUE(Tabella5[[#This Row],[Nord-ovest]])</f>
        <v>43229</v>
      </c>
      <c r="R69" s="5">
        <v>34706</v>
      </c>
      <c r="S69" s="11">
        <f>VALUE(Tabella5[[#This Row],[nord-est]])</f>
        <v>34706</v>
      </c>
      <c r="T69" s="11">
        <f>Tabella5[[#This Row],[Nord-ovest (VALORI)]]+Tabella5[[#This Row],[Nord-est (VALORI)]]</f>
        <v>77935</v>
      </c>
      <c r="U69" s="5">
        <v>108940</v>
      </c>
      <c r="V69" s="11">
        <f>VALUE(Tabella5[[#This Row],[Italia]])</f>
        <v>108940</v>
      </c>
      <c r="W69" s="5">
        <v>1959</v>
      </c>
      <c r="X69" s="11">
        <f>VALUE(Tabella5[[#This Row],[Sicilia]])</f>
        <v>1959</v>
      </c>
    </row>
    <row r="70" spans="1:24" x14ac:dyDescent="0.3">
      <c r="F70" s="12"/>
      <c r="H70" s="18"/>
      <c r="J70" s="17" t="e">
        <f>Tabella4[[#This Row],[Sicilia - IMPORTAZIONI'[milioni di €']]]/Tabella4[[#This Row],[ITALIA- IMPORTAZIONI'[milioni di €']]]</f>
        <v>#DIV/0!</v>
      </c>
      <c r="O70" s="9" t="s">
        <v>86</v>
      </c>
      <c r="P70" s="5">
        <v>43092</v>
      </c>
      <c r="Q70" s="11">
        <f>VALUE(Tabella5[[#This Row],[Nord-ovest]])</f>
        <v>43092</v>
      </c>
      <c r="R70" s="5">
        <v>35375</v>
      </c>
      <c r="S70" s="11">
        <f>VALUE(Tabella5[[#This Row],[nord-est]])</f>
        <v>35375</v>
      </c>
      <c r="T70" s="11">
        <f>Tabella5[[#This Row],[Nord-ovest (VALORI)]]+Tabella5[[#This Row],[Nord-est (VALORI)]]</f>
        <v>78467</v>
      </c>
      <c r="U70" s="5">
        <v>109324</v>
      </c>
      <c r="V70" s="11">
        <f>VALUE(Tabella5[[#This Row],[Italia]])</f>
        <v>109324</v>
      </c>
      <c r="W70" s="5">
        <v>2314</v>
      </c>
      <c r="X70" s="11">
        <f>VALUE(Tabella5[[#This Row],[Sicilia]])</f>
        <v>2314</v>
      </c>
    </row>
    <row r="71" spans="1:24" x14ac:dyDescent="0.3">
      <c r="F71" s="12"/>
      <c r="H71" s="18"/>
      <c r="J71" s="17" t="e">
        <f>Tabella4[[#This Row],[Sicilia - IMPORTAZIONI'[milioni di €']]]/Tabella4[[#This Row],[ITALIA- IMPORTAZIONI'[milioni di €']]]</f>
        <v>#DIV/0!</v>
      </c>
      <c r="O71" s="9" t="s">
        <v>87</v>
      </c>
      <c r="P71" s="5">
        <v>45952</v>
      </c>
      <c r="Q71" s="11">
        <f>VALUE(Tabella5[[#This Row],[Nord-ovest]])</f>
        <v>45952</v>
      </c>
      <c r="R71" s="5">
        <v>36673</v>
      </c>
      <c r="S71" s="11">
        <f>VALUE(Tabella5[[#This Row],[nord-est]])</f>
        <v>36673</v>
      </c>
      <c r="T71" s="11">
        <f>Tabella5[[#This Row],[Nord-ovest (VALORI)]]+Tabella5[[#This Row],[Nord-est (VALORI)]]</f>
        <v>82625</v>
      </c>
      <c r="U71" s="5">
        <v>114901</v>
      </c>
      <c r="V71" s="11">
        <f>VALUE(Tabella5[[#This Row],[Italia]])</f>
        <v>114901</v>
      </c>
      <c r="W71" s="5">
        <v>2257</v>
      </c>
      <c r="X71" s="11">
        <f>VALUE(Tabella5[[#This Row],[Sicilia]])</f>
        <v>2257</v>
      </c>
    </row>
    <row r="72" spans="1:24" x14ac:dyDescent="0.3">
      <c r="F72" s="12"/>
      <c r="H72" s="18"/>
      <c r="J72" s="17" t="e">
        <f>Tabella4[[#This Row],[Sicilia - IMPORTAZIONI'[milioni di €']]]/Tabella4[[#This Row],[ITALIA- IMPORTAZIONI'[milioni di €']]]</f>
        <v>#DIV/0!</v>
      </c>
      <c r="O72" s="9" t="s">
        <v>88</v>
      </c>
      <c r="P72" s="5">
        <v>42279</v>
      </c>
      <c r="Q72" s="11">
        <f>VALUE(Tabella5[[#This Row],[Nord-ovest]])</f>
        <v>42279</v>
      </c>
      <c r="R72" s="5">
        <v>34717</v>
      </c>
      <c r="S72" s="11">
        <f>VALUE(Tabella5[[#This Row],[nord-est]])</f>
        <v>34717</v>
      </c>
      <c r="T72" s="11">
        <f>Tabella5[[#This Row],[Nord-ovest (VALORI)]]+Tabella5[[#This Row],[Nord-est (VALORI)]]</f>
        <v>76996</v>
      </c>
      <c r="U72" s="5">
        <v>107604</v>
      </c>
      <c r="V72" s="11">
        <f>VALUE(Tabella5[[#This Row],[Italia]])</f>
        <v>107604</v>
      </c>
      <c r="W72" s="5">
        <v>2262</v>
      </c>
      <c r="X72" s="11">
        <f>VALUE(Tabella5[[#This Row],[Sicilia]])</f>
        <v>2262</v>
      </c>
    </row>
    <row r="73" spans="1:24" x14ac:dyDescent="0.3">
      <c r="A73" s="7"/>
      <c r="B73" s="15"/>
      <c r="C73" s="7"/>
      <c r="D73" s="13"/>
      <c r="E73" s="7"/>
      <c r="F73" s="13"/>
      <c r="G73" s="7"/>
      <c r="H73" s="19"/>
      <c r="I73" s="20"/>
      <c r="J73" s="20" t="e">
        <f>Tabella4[[#This Row],[Sicilia - IMPORTAZIONI'[milioni di €']]]/Tabella4[[#This Row],[ITALIA- IMPORTAZIONI'[milioni di €']]]</f>
        <v>#DIV/0!</v>
      </c>
      <c r="O73" s="9" t="s">
        <v>89</v>
      </c>
      <c r="P73" s="5">
        <v>46222</v>
      </c>
      <c r="Q73" s="11">
        <f>VALUE(Tabella5[[#This Row],[Nord-ovest]])</f>
        <v>46222</v>
      </c>
      <c r="R73" s="5">
        <v>38032</v>
      </c>
      <c r="S73" s="11">
        <f>VALUE(Tabella5[[#This Row],[nord-est]])</f>
        <v>38032</v>
      </c>
      <c r="T73" s="11">
        <f>Tabella5[[#This Row],[Nord-ovest (VALORI)]]+Tabella5[[#This Row],[Nord-est (VALORI)]]</f>
        <v>84254</v>
      </c>
      <c r="U73" s="5">
        <v>117301</v>
      </c>
      <c r="V73" s="11">
        <f>VALUE(Tabella5[[#This Row],[Italia]])</f>
        <v>117301</v>
      </c>
      <c r="W73" s="5">
        <v>2481</v>
      </c>
      <c r="X73" s="11">
        <f>VALUE(Tabella5[[#This Row],[Sicilia]])</f>
        <v>2481</v>
      </c>
    </row>
    <row r="74" spans="1:24" x14ac:dyDescent="0.3">
      <c r="O74" s="9" t="s">
        <v>90</v>
      </c>
      <c r="P74" s="5">
        <v>45432</v>
      </c>
      <c r="Q74" s="11">
        <f>VALUE(Tabella5[[#This Row],[Nord-ovest]])</f>
        <v>45432</v>
      </c>
      <c r="R74" s="5">
        <v>36791</v>
      </c>
      <c r="S74" s="11">
        <f>VALUE(Tabella5[[#This Row],[nord-est]])</f>
        <v>36791</v>
      </c>
      <c r="T74" s="11">
        <f>Tabella5[[#This Row],[Nord-ovest (VALORI)]]+Tabella5[[#This Row],[Nord-est (VALORI)]]</f>
        <v>82223</v>
      </c>
      <c r="U74" s="5">
        <v>113268</v>
      </c>
      <c r="V74" s="11">
        <f>VALUE(Tabella5[[#This Row],[Italia]])</f>
        <v>113268</v>
      </c>
      <c r="W74" s="5">
        <v>2540</v>
      </c>
      <c r="X74" s="11">
        <f>VALUE(Tabella5[[#This Row],[Sicilia]])</f>
        <v>2540</v>
      </c>
    </row>
    <row r="75" spans="1:24" x14ac:dyDescent="0.3">
      <c r="O75" s="9" t="s">
        <v>91</v>
      </c>
      <c r="P75" s="5">
        <v>47305</v>
      </c>
      <c r="Q75" s="11">
        <f>VALUE(Tabella5[[#This Row],[Nord-ovest]])</f>
        <v>47305</v>
      </c>
      <c r="R75" s="5">
        <v>39336</v>
      </c>
      <c r="S75" s="11">
        <f>VALUE(Tabella5[[#This Row],[nord-est]])</f>
        <v>39336</v>
      </c>
      <c r="T75" s="11">
        <f>Tabella5[[#This Row],[Nord-ovest (VALORI)]]+Tabella5[[#This Row],[Nord-est (VALORI)]]</f>
        <v>86641</v>
      </c>
      <c r="U75" s="5">
        <v>119662</v>
      </c>
      <c r="V75" s="11">
        <f>VALUE(Tabella5[[#This Row],[Italia]])</f>
        <v>119662</v>
      </c>
      <c r="W75" s="5">
        <v>2743</v>
      </c>
      <c r="X75" s="11">
        <f>VALUE(Tabella5[[#This Row],[Sicilia]])</f>
        <v>2743</v>
      </c>
    </row>
    <row r="76" spans="1:24" ht="15" thickBot="1" x14ac:dyDescent="0.35">
      <c r="B76" s="315"/>
      <c r="C76" s="316"/>
      <c r="D76" s="317"/>
      <c r="E76" s="316"/>
      <c r="F76" s="316"/>
      <c r="G76" s="316"/>
      <c r="H76" s="318"/>
      <c r="I76" s="318"/>
      <c r="J76" s="318"/>
      <c r="K76" s="316"/>
      <c r="L76" s="316"/>
      <c r="O76" s="9" t="s">
        <v>92</v>
      </c>
      <c r="P76" s="5">
        <v>43587</v>
      </c>
      <c r="Q76" s="11">
        <f>VALUE(Tabella5[[#This Row],[Nord-ovest]])</f>
        <v>43587</v>
      </c>
      <c r="R76" s="5">
        <v>36004</v>
      </c>
      <c r="S76" s="11">
        <f>VALUE(Tabella5[[#This Row],[nord-est]])</f>
        <v>36004</v>
      </c>
      <c r="T76" s="11">
        <f>Tabella5[[#This Row],[Nord-ovest (VALORI)]]+Tabella5[[#This Row],[Nord-est (VALORI)]]</f>
        <v>79591</v>
      </c>
      <c r="U76" s="5">
        <v>111017</v>
      </c>
      <c r="V76" s="11">
        <f>VALUE(Tabella5[[#This Row],[Italia]])</f>
        <v>111017</v>
      </c>
      <c r="W76" s="5">
        <v>2874</v>
      </c>
      <c r="X76" s="11">
        <f>VALUE(Tabella5[[#This Row],[Sicilia]])</f>
        <v>2874</v>
      </c>
    </row>
    <row r="77" spans="1:24" ht="29.4" thickTop="1" x14ac:dyDescent="0.55000000000000004">
      <c r="B77" s="511" t="s">
        <v>286</v>
      </c>
      <c r="C77" s="511"/>
      <c r="D77" s="511"/>
      <c r="E77" s="511"/>
      <c r="F77" s="511"/>
      <c r="G77" s="511"/>
      <c r="H77" s="511"/>
      <c r="I77" s="511"/>
      <c r="J77" s="511"/>
      <c r="K77" s="511"/>
      <c r="L77" s="511"/>
      <c r="O77" s="9"/>
      <c r="P77" s="310"/>
      <c r="Q77" s="311">
        <f>VALUE(Tabella5[[#This Row],[Nord-ovest]])</f>
        <v>0</v>
      </c>
      <c r="R77" s="5"/>
      <c r="S77" s="312">
        <f>VALUE(Tabella5[[#This Row],[nord-est]])</f>
        <v>0</v>
      </c>
      <c r="T77" s="312">
        <f>Tabella5[[#This Row],[Nord-ovest (VALORI)]]+Tabella5[[#This Row],[Nord-est (VALORI)]]</f>
        <v>0</v>
      </c>
      <c r="U77" s="5"/>
      <c r="V77" s="312">
        <f>VALUE(Tabella5[[#This Row],[Italia]])</f>
        <v>0</v>
      </c>
      <c r="W77" s="5"/>
      <c r="X77" s="312">
        <f>VALUE(Tabella5[[#This Row],[Sicilia]])</f>
        <v>0</v>
      </c>
    </row>
    <row r="78" spans="1:24" ht="21" x14ac:dyDescent="0.4">
      <c r="B78" s="512" t="s">
        <v>287</v>
      </c>
      <c r="C78" s="512"/>
      <c r="D78" s="512"/>
      <c r="E78" s="512"/>
      <c r="F78" s="512"/>
      <c r="G78" s="512"/>
      <c r="H78" s="512"/>
      <c r="I78" s="512"/>
      <c r="J78" s="512"/>
      <c r="K78" s="512"/>
      <c r="L78" s="512"/>
      <c r="O78" s="9"/>
      <c r="P78" s="310"/>
      <c r="Q78" s="311">
        <f>VALUE(Tabella5[[#This Row],[Nord-ovest]])</f>
        <v>0</v>
      </c>
      <c r="R78" s="5"/>
      <c r="S78" s="312">
        <f>VALUE(Tabella5[[#This Row],[nord-est]])</f>
        <v>0</v>
      </c>
      <c r="T78" s="312">
        <f>Tabella5[[#This Row],[Nord-ovest (VALORI)]]+Tabella5[[#This Row],[Nord-est (VALORI)]]</f>
        <v>0</v>
      </c>
      <c r="U78" s="5"/>
      <c r="V78" s="312">
        <f>VALUE(Tabella5[[#This Row],[Italia]])</f>
        <v>0</v>
      </c>
      <c r="W78" s="5"/>
      <c r="X78" s="312">
        <f>VALUE(Tabella5[[#This Row],[Sicilia]])</f>
        <v>0</v>
      </c>
    </row>
    <row r="79" spans="1:24" x14ac:dyDescent="0.3">
      <c r="O79" s="9" t="s">
        <v>93</v>
      </c>
      <c r="P79" s="5">
        <v>47490</v>
      </c>
      <c r="Q79" s="11">
        <f>VALUE(Tabella5[[#This Row],[Nord-ovest]])</f>
        <v>47490</v>
      </c>
      <c r="R79" s="5">
        <v>39548</v>
      </c>
      <c r="S79" s="11">
        <f>VALUE(Tabella5[[#This Row],[nord-est]])</f>
        <v>39548</v>
      </c>
      <c r="T79" s="11">
        <f>Tabella5[[#This Row],[Nord-ovest (VALORI)]]+Tabella5[[#This Row],[Nord-est (VALORI)]]</f>
        <v>87038</v>
      </c>
      <c r="U79" s="5">
        <v>121378</v>
      </c>
      <c r="V79" s="11">
        <f>VALUE(Tabella5[[#This Row],[Italia]])</f>
        <v>121378</v>
      </c>
      <c r="W79" s="5">
        <v>2625</v>
      </c>
      <c r="X79" s="11">
        <f>VALUE(Tabella5[[#This Row],[Sicilia]])</f>
        <v>2625</v>
      </c>
    </row>
    <row r="80" spans="1:24" x14ac:dyDescent="0.3">
      <c r="B80" s="327" t="s">
        <v>267</v>
      </c>
      <c r="C80" s="509" t="s">
        <v>268</v>
      </c>
      <c r="D80" s="509"/>
      <c r="E80" s="509"/>
      <c r="F80" s="509"/>
      <c r="G80" s="510"/>
      <c r="H80" s="509" t="s">
        <v>269</v>
      </c>
      <c r="I80" s="509"/>
      <c r="J80" s="509"/>
      <c r="K80" s="509"/>
      <c r="L80" s="510"/>
      <c r="M80" s="309"/>
      <c r="N80" s="309"/>
      <c r="O80" s="9" t="s">
        <v>94</v>
      </c>
      <c r="P80" s="5">
        <v>44788</v>
      </c>
      <c r="Q80" s="11">
        <f>VALUE(Tabella5[[#This Row],[Nord-ovest]])</f>
        <v>44788</v>
      </c>
      <c r="R80" s="5">
        <v>37850</v>
      </c>
      <c r="S80" s="11">
        <f>VALUE(Tabella5[[#This Row],[nord-est]])</f>
        <v>37850</v>
      </c>
      <c r="T80" s="11">
        <f>Tabella5[[#This Row],[Nord-ovest (VALORI)]]+Tabella5[[#This Row],[Nord-est (VALORI)]]</f>
        <v>82638</v>
      </c>
      <c r="U80" s="5">
        <v>116248</v>
      </c>
      <c r="V80" s="11">
        <f>VALUE(Tabella5[[#This Row],[Italia]])</f>
        <v>116248</v>
      </c>
      <c r="W80" s="5">
        <v>2154</v>
      </c>
      <c r="X80" s="11">
        <f>VALUE(Tabella5[[#This Row],[Sicilia]])</f>
        <v>2154</v>
      </c>
    </row>
    <row r="81" spans="2:24" x14ac:dyDescent="0.3">
      <c r="B81" s="328"/>
      <c r="C81" s="7">
        <v>2001</v>
      </c>
      <c r="D81" s="7">
        <v>2007</v>
      </c>
      <c r="E81" s="7">
        <v>2012</v>
      </c>
      <c r="F81" s="7">
        <v>2016</v>
      </c>
      <c r="G81" s="329">
        <v>2021</v>
      </c>
      <c r="H81" s="7">
        <v>2001</v>
      </c>
      <c r="I81" s="7">
        <v>2007</v>
      </c>
      <c r="J81" s="7">
        <v>2012</v>
      </c>
      <c r="K81" s="7">
        <v>2016</v>
      </c>
      <c r="L81" s="329">
        <v>2021</v>
      </c>
      <c r="O81" s="9" t="s">
        <v>95</v>
      </c>
      <c r="P81" s="5">
        <v>47232</v>
      </c>
      <c r="Q81" s="11">
        <f>VALUE(Tabella5[[#This Row],[Nord-ovest]])</f>
        <v>47232</v>
      </c>
      <c r="R81" s="5">
        <v>39752</v>
      </c>
      <c r="S81" s="11">
        <f>VALUE(Tabella5[[#This Row],[nord-est]])</f>
        <v>39752</v>
      </c>
      <c r="T81" s="11">
        <f>Tabella5[[#This Row],[Nord-ovest (VALORI)]]+Tabella5[[#This Row],[Nord-est (VALORI)]]</f>
        <v>86984</v>
      </c>
      <c r="U81" s="5">
        <v>124080</v>
      </c>
      <c r="V81" s="11">
        <f>VALUE(Tabella5[[#This Row],[Italia]])</f>
        <v>124080</v>
      </c>
      <c r="W81" s="5">
        <v>2317</v>
      </c>
      <c r="X81" s="11">
        <f>VALUE(Tabella5[[#This Row],[Sicilia]])</f>
        <v>2317</v>
      </c>
    </row>
    <row r="82" spans="2:24" ht="15" x14ac:dyDescent="0.3">
      <c r="B82" s="323" t="s">
        <v>270</v>
      </c>
      <c r="C82" s="320">
        <v>339.8</v>
      </c>
      <c r="D82" s="320">
        <v>336</v>
      </c>
      <c r="E82" s="15">
        <v>426</v>
      </c>
      <c r="F82" s="15">
        <v>570</v>
      </c>
      <c r="G82" s="328">
        <v>615</v>
      </c>
      <c r="H82" s="320">
        <v>166.6</v>
      </c>
      <c r="I82" s="320">
        <v>187</v>
      </c>
      <c r="J82" s="15">
        <v>227</v>
      </c>
      <c r="K82" s="15">
        <v>286</v>
      </c>
      <c r="L82" s="328">
        <v>494</v>
      </c>
      <c r="O82" s="9" t="s">
        <v>96</v>
      </c>
      <c r="P82" s="5">
        <v>43638</v>
      </c>
      <c r="Q82" s="11">
        <f>VALUE(Tabella5[[#This Row],[Nord-ovest]])</f>
        <v>43638</v>
      </c>
      <c r="R82" s="5">
        <v>37486</v>
      </c>
      <c r="S82" s="11">
        <f>VALUE(Tabella5[[#This Row],[nord-est]])</f>
        <v>37486</v>
      </c>
      <c r="T82" s="11">
        <f>Tabella5[[#This Row],[Nord-ovest (VALORI)]]+Tabella5[[#This Row],[Nord-est (VALORI)]]</f>
        <v>81124</v>
      </c>
      <c r="U82" s="5">
        <v>115644</v>
      </c>
      <c r="V82" s="11">
        <f>VALUE(Tabella5[[#This Row],[Italia]])</f>
        <v>115644</v>
      </c>
      <c r="W82" s="5">
        <v>2548</v>
      </c>
      <c r="X82" s="11">
        <f>VALUE(Tabella5[[#This Row],[Sicilia]])</f>
        <v>2548</v>
      </c>
    </row>
    <row r="83" spans="2:24" ht="15" x14ac:dyDescent="0.3">
      <c r="B83" s="323" t="s">
        <v>271</v>
      </c>
      <c r="C83" s="320">
        <v>26.6</v>
      </c>
      <c r="D83" s="320">
        <v>19</v>
      </c>
      <c r="E83" s="15">
        <v>37</v>
      </c>
      <c r="F83" s="15">
        <v>65</v>
      </c>
      <c r="G83" s="328">
        <v>17</v>
      </c>
      <c r="H83" s="320">
        <v>9813.4</v>
      </c>
      <c r="I83" s="320">
        <v>13655</v>
      </c>
      <c r="J83" s="15">
        <v>14971</v>
      </c>
      <c r="K83" s="15">
        <v>6951</v>
      </c>
      <c r="L83" s="328">
        <v>11000</v>
      </c>
      <c r="O83" s="9" t="s">
        <v>97</v>
      </c>
      <c r="P83" s="5">
        <v>46538</v>
      </c>
      <c r="Q83" s="11">
        <f>VALUE(Tabella5[[#This Row],[Nord-ovest]])</f>
        <v>46538</v>
      </c>
      <c r="R83" s="5">
        <v>41266</v>
      </c>
      <c r="S83" s="11">
        <f>VALUE(Tabella5[[#This Row],[nord-est]])</f>
        <v>41266</v>
      </c>
      <c r="T83" s="11">
        <f>Tabella5[[#This Row],[Nord-ovest (VALORI)]]+Tabella5[[#This Row],[Nord-est (VALORI)]]</f>
        <v>87804</v>
      </c>
      <c r="U83" s="5">
        <v>124381</v>
      </c>
      <c r="V83" s="11">
        <f>VALUE(Tabella5[[#This Row],[Italia]])</f>
        <v>124381</v>
      </c>
      <c r="W83" s="5">
        <v>2479</v>
      </c>
      <c r="X83" s="11">
        <f>VALUE(Tabella5[[#This Row],[Sicilia]])</f>
        <v>2479</v>
      </c>
    </row>
    <row r="84" spans="2:24" ht="15" x14ac:dyDescent="0.3">
      <c r="B84" s="323" t="s">
        <v>272</v>
      </c>
      <c r="C84" s="320">
        <v>289.89999999999998</v>
      </c>
      <c r="D84" s="320">
        <v>388</v>
      </c>
      <c r="E84" s="15">
        <v>457</v>
      </c>
      <c r="F84" s="15">
        <v>551</v>
      </c>
      <c r="G84" s="328">
        <v>810</v>
      </c>
      <c r="H84" s="320">
        <v>342.7</v>
      </c>
      <c r="I84" s="320">
        <v>439</v>
      </c>
      <c r="J84" s="15">
        <v>563</v>
      </c>
      <c r="K84" s="15">
        <v>550</v>
      </c>
      <c r="L84" s="328">
        <v>971</v>
      </c>
      <c r="O84" s="9" t="s">
        <v>98</v>
      </c>
      <c r="P84" s="5">
        <v>42567</v>
      </c>
      <c r="Q84" s="11">
        <f>VALUE(Tabella5[[#This Row],[Nord-ovest]])</f>
        <v>42567</v>
      </c>
      <c r="R84" s="5">
        <v>36720</v>
      </c>
      <c r="S84" s="11">
        <f>VALUE(Tabella5[[#This Row],[nord-est]])</f>
        <v>36720</v>
      </c>
      <c r="T84" s="11">
        <f>Tabella5[[#This Row],[Nord-ovest (VALORI)]]+Tabella5[[#This Row],[Nord-est (VALORI)]]</f>
        <v>79287</v>
      </c>
      <c r="U84" s="5">
        <v>112661</v>
      </c>
      <c r="V84" s="11">
        <f>VALUE(Tabella5[[#This Row],[Italia]])</f>
        <v>112661</v>
      </c>
      <c r="W84" s="5">
        <v>2306</v>
      </c>
      <c r="X84" s="11">
        <f>VALUE(Tabella5[[#This Row],[Sicilia]])</f>
        <v>2306</v>
      </c>
    </row>
    <row r="85" spans="2:24" ht="15" x14ac:dyDescent="0.3">
      <c r="B85" s="323" t="s">
        <v>273</v>
      </c>
      <c r="C85" s="320">
        <v>35.9</v>
      </c>
      <c r="D85" s="320">
        <v>36</v>
      </c>
      <c r="E85" s="15">
        <v>20</v>
      </c>
      <c r="F85" s="15">
        <v>50</v>
      </c>
      <c r="G85" s="328">
        <v>37</v>
      </c>
      <c r="H85" s="320">
        <v>53.6</v>
      </c>
      <c r="I85" s="320">
        <v>74</v>
      </c>
      <c r="J85" s="15">
        <v>62</v>
      </c>
      <c r="K85" s="15">
        <v>92</v>
      </c>
      <c r="L85" s="328">
        <v>138</v>
      </c>
      <c r="O85" s="9" t="s">
        <v>99</v>
      </c>
      <c r="P85" s="5">
        <v>33404</v>
      </c>
      <c r="Q85" s="11">
        <f>VALUE(Tabella5[[#This Row],[Nord-ovest]])</f>
        <v>33404</v>
      </c>
      <c r="R85" s="5">
        <v>29765</v>
      </c>
      <c r="S85" s="11">
        <f>VALUE(Tabella5[[#This Row],[nord-est]])</f>
        <v>29765</v>
      </c>
      <c r="T85" s="11">
        <f>Tabella5[[#This Row],[Nord-ovest (VALORI)]]+Tabella5[[#This Row],[Nord-est (VALORI)]]</f>
        <v>63169</v>
      </c>
      <c r="U85" s="5">
        <v>89468</v>
      </c>
      <c r="V85" s="11">
        <f>VALUE(Tabella5[[#This Row],[Italia]])</f>
        <v>89468</v>
      </c>
      <c r="W85" s="5">
        <v>1744</v>
      </c>
      <c r="X85" s="11">
        <f>VALUE(Tabella5[[#This Row],[Sicilia]])</f>
        <v>1744</v>
      </c>
    </row>
    <row r="86" spans="2:24" ht="15" x14ac:dyDescent="0.3">
      <c r="B86" s="323" t="s">
        <v>288</v>
      </c>
      <c r="C86" s="320">
        <v>7.5</v>
      </c>
      <c r="D86" s="320">
        <v>6</v>
      </c>
      <c r="E86" s="15">
        <v>12</v>
      </c>
      <c r="F86" s="15">
        <v>41</v>
      </c>
      <c r="G86" s="328">
        <v>19</v>
      </c>
      <c r="H86" s="320">
        <v>14.5</v>
      </c>
      <c r="I86" s="320">
        <v>35</v>
      </c>
      <c r="J86" s="15">
        <v>52</v>
      </c>
      <c r="K86" s="15">
        <v>76</v>
      </c>
      <c r="L86" s="328">
        <v>89</v>
      </c>
      <c r="O86" s="9" t="s">
        <v>100</v>
      </c>
      <c r="P86" s="5">
        <v>40662</v>
      </c>
      <c r="Q86" s="11">
        <f>VALUE(Tabella5[[#This Row],[Nord-ovest]])</f>
        <v>40662</v>
      </c>
      <c r="R86" s="5">
        <v>37396</v>
      </c>
      <c r="S86" s="11">
        <f>VALUE(Tabella5[[#This Row],[nord-est]])</f>
        <v>37396</v>
      </c>
      <c r="T86" s="11">
        <f>Tabella5[[#This Row],[Nord-ovest (VALORI)]]+Tabella5[[#This Row],[Nord-est (VALORI)]]</f>
        <v>78058</v>
      </c>
      <c r="U86" s="5">
        <v>111267</v>
      </c>
      <c r="V86" s="11">
        <f>VALUE(Tabella5[[#This Row],[Italia]])</f>
        <v>111267</v>
      </c>
      <c r="W86" s="5">
        <v>1731</v>
      </c>
      <c r="X86" s="11">
        <f>VALUE(Tabella5[[#This Row],[Sicilia]])</f>
        <v>1731</v>
      </c>
    </row>
    <row r="87" spans="2:24" ht="15" x14ac:dyDescent="0.3">
      <c r="B87" s="323" t="s">
        <v>289</v>
      </c>
      <c r="C87" s="320">
        <v>9.5</v>
      </c>
      <c r="D87" s="320">
        <v>13</v>
      </c>
      <c r="E87" s="15">
        <v>21</v>
      </c>
      <c r="F87" s="15">
        <v>12</v>
      </c>
      <c r="G87" s="328">
        <v>9</v>
      </c>
      <c r="H87" s="320">
        <v>116.8</v>
      </c>
      <c r="I87" s="320">
        <v>102</v>
      </c>
      <c r="J87" s="15">
        <v>99</v>
      </c>
      <c r="K87" s="15">
        <v>86</v>
      </c>
      <c r="L87" s="328">
        <v>99</v>
      </c>
      <c r="O87" s="9" t="s">
        <v>101</v>
      </c>
      <c r="P87" s="5">
        <v>46178</v>
      </c>
      <c r="Q87" s="11">
        <f>VALUE(Tabella5[[#This Row],[Nord-ovest]])</f>
        <v>46178</v>
      </c>
      <c r="R87" s="5">
        <v>41020</v>
      </c>
      <c r="S87" s="11">
        <f>VALUE(Tabella5[[#This Row],[nord-est]])</f>
        <v>41020</v>
      </c>
      <c r="T87" s="11">
        <f>Tabella5[[#This Row],[Nord-ovest (VALORI)]]+Tabella5[[#This Row],[Nord-est (VALORI)]]</f>
        <v>87198</v>
      </c>
      <c r="U87" s="5">
        <v>123322</v>
      </c>
      <c r="V87" s="11">
        <f>VALUE(Tabella5[[#This Row],[Italia]])</f>
        <v>123322</v>
      </c>
      <c r="W87" s="5">
        <v>1758</v>
      </c>
      <c r="X87" s="11">
        <f>VALUE(Tabella5[[#This Row],[Sicilia]])</f>
        <v>1758</v>
      </c>
    </row>
    <row r="88" spans="2:24" ht="15" x14ac:dyDescent="0.3">
      <c r="B88" s="323" t="s">
        <v>274</v>
      </c>
      <c r="C88" s="320">
        <v>2622.3</v>
      </c>
      <c r="D88" s="320">
        <v>6249</v>
      </c>
      <c r="E88" s="15">
        <v>9768</v>
      </c>
      <c r="F88" s="15">
        <v>3742</v>
      </c>
      <c r="G88" s="328">
        <v>5886</v>
      </c>
      <c r="H88" s="320">
        <v>1106.0999999999999</v>
      </c>
      <c r="I88" s="320">
        <v>1756</v>
      </c>
      <c r="J88" s="15">
        <v>2728</v>
      </c>
      <c r="K88" s="15">
        <v>1088</v>
      </c>
      <c r="L88" s="328">
        <v>1269</v>
      </c>
      <c r="O88" s="9" t="s">
        <v>102</v>
      </c>
      <c r="P88" s="5">
        <v>44441</v>
      </c>
      <c r="Q88" s="11">
        <f>VALUE(Tabella5[[#This Row],[Nord-ovest]])</f>
        <v>44441</v>
      </c>
      <c r="R88" s="5">
        <v>38768</v>
      </c>
      <c r="S88" s="11">
        <f>VALUE(Tabella5[[#This Row],[nord-est]])</f>
        <v>38768</v>
      </c>
      <c r="T88" s="11">
        <f>Tabella5[[#This Row],[Nord-ovest (VALORI)]]+Tabella5[[#This Row],[Nord-est (VALORI)]]</f>
        <v>83209</v>
      </c>
      <c r="U88" s="5">
        <v>118997</v>
      </c>
      <c r="V88" s="11">
        <f>VALUE(Tabella5[[#This Row],[Italia]])</f>
        <v>118997</v>
      </c>
      <c r="W88" s="5">
        <v>2041</v>
      </c>
      <c r="X88" s="11">
        <f>VALUE(Tabella5[[#This Row],[Sicilia]])</f>
        <v>2041</v>
      </c>
    </row>
    <row r="89" spans="2:24" ht="15" x14ac:dyDescent="0.3">
      <c r="B89" s="323" t="s">
        <v>275</v>
      </c>
      <c r="C89" s="320">
        <v>651.6</v>
      </c>
      <c r="D89" s="320">
        <v>1097</v>
      </c>
      <c r="E89" s="15">
        <v>895</v>
      </c>
      <c r="F89" s="15">
        <v>739</v>
      </c>
      <c r="G89" s="328">
        <v>903</v>
      </c>
      <c r="H89" s="320">
        <v>410.6</v>
      </c>
      <c r="I89" s="320">
        <v>586</v>
      </c>
      <c r="J89" s="15">
        <v>573</v>
      </c>
      <c r="K89" s="15">
        <v>529</v>
      </c>
      <c r="L89" s="328">
        <v>829</v>
      </c>
      <c r="O89" s="9" t="s">
        <v>103</v>
      </c>
      <c r="P89" s="5">
        <v>49953</v>
      </c>
      <c r="Q89" s="11">
        <f>VALUE(Tabella5[[#This Row],[Nord-ovest]])</f>
        <v>49953</v>
      </c>
      <c r="R89" s="5">
        <v>44715</v>
      </c>
      <c r="S89" s="11">
        <f>VALUE(Tabella5[[#This Row],[nord-est]])</f>
        <v>44715</v>
      </c>
      <c r="T89" s="11">
        <f>Tabella5[[#This Row],[Nord-ovest (VALORI)]]+Tabella5[[#This Row],[Nord-est (VALORI)]]</f>
        <v>94668</v>
      </c>
      <c r="U89" s="5">
        <v>133484</v>
      </c>
      <c r="V89" s="11">
        <f>VALUE(Tabella5[[#This Row],[Italia]])</f>
        <v>133484</v>
      </c>
      <c r="W89" s="5">
        <v>2613</v>
      </c>
      <c r="X89" s="11">
        <f>VALUE(Tabella5[[#This Row],[Sicilia]])</f>
        <v>2613</v>
      </c>
    </row>
    <row r="90" spans="2:24" ht="15" x14ac:dyDescent="0.3">
      <c r="B90" s="323" t="s">
        <v>276</v>
      </c>
      <c r="C90" s="320">
        <v>23.9</v>
      </c>
      <c r="D90" s="320">
        <v>49</v>
      </c>
      <c r="E90" s="15">
        <v>254</v>
      </c>
      <c r="F90" s="15">
        <v>206</v>
      </c>
      <c r="G90" s="328">
        <v>234</v>
      </c>
      <c r="H90" s="320">
        <v>25.8</v>
      </c>
      <c r="I90" s="320">
        <v>47</v>
      </c>
      <c r="J90" s="15">
        <v>468</v>
      </c>
      <c r="K90" s="15">
        <v>384</v>
      </c>
      <c r="L90" s="328">
        <v>201</v>
      </c>
      <c r="O90" s="9" t="s">
        <v>104</v>
      </c>
      <c r="P90" s="5">
        <v>48322</v>
      </c>
      <c r="Q90" s="11">
        <f>VALUE(Tabella5[[#This Row],[Nord-ovest]])</f>
        <v>48322</v>
      </c>
      <c r="R90" s="5">
        <v>42755</v>
      </c>
      <c r="S90" s="11">
        <f>VALUE(Tabella5[[#This Row],[nord-est]])</f>
        <v>42755</v>
      </c>
      <c r="T90" s="11">
        <f>Tabella5[[#This Row],[Nord-ovest (VALORI)]]+Tabella5[[#This Row],[Nord-est (VALORI)]]</f>
        <v>91077</v>
      </c>
      <c r="U90" s="5">
        <v>127649</v>
      </c>
      <c r="V90" s="11">
        <f>VALUE(Tabella5[[#This Row],[Italia]])</f>
        <v>127649</v>
      </c>
      <c r="W90" s="5">
        <v>2767</v>
      </c>
      <c r="X90" s="11">
        <f>VALUE(Tabella5[[#This Row],[Sicilia]])</f>
        <v>2767</v>
      </c>
    </row>
    <row r="91" spans="2:24" ht="15" x14ac:dyDescent="0.3">
      <c r="B91" s="323" t="s">
        <v>277</v>
      </c>
      <c r="C91" s="320">
        <v>111.9</v>
      </c>
      <c r="D91" s="320">
        <v>138</v>
      </c>
      <c r="E91" s="15">
        <v>191</v>
      </c>
      <c r="F91" s="15">
        <v>200</v>
      </c>
      <c r="G91" s="328">
        <v>306</v>
      </c>
      <c r="H91" s="320">
        <v>31.8</v>
      </c>
      <c r="I91" s="320">
        <v>37</v>
      </c>
      <c r="J91" s="15">
        <v>133</v>
      </c>
      <c r="K91" s="15">
        <v>140</v>
      </c>
      <c r="L91" s="328">
        <v>163</v>
      </c>
      <c r="O91" s="9" t="s">
        <v>105</v>
      </c>
      <c r="P91" s="5">
        <v>52283</v>
      </c>
      <c r="Q91" s="11">
        <f>VALUE(Tabella5[[#This Row],[Nord-ovest]])</f>
        <v>52283</v>
      </c>
      <c r="R91" s="5">
        <v>46386</v>
      </c>
      <c r="S91" s="11">
        <f>VALUE(Tabella5[[#This Row],[nord-est]])</f>
        <v>46386</v>
      </c>
      <c r="T91" s="11">
        <f>Tabella5[[#This Row],[Nord-ovest (VALORI)]]+Tabella5[[#This Row],[Nord-est (VALORI)]]</f>
        <v>98669</v>
      </c>
      <c r="U91" s="5">
        <v>140641</v>
      </c>
      <c r="V91" s="11">
        <f>VALUE(Tabella5[[#This Row],[Italia]])</f>
        <v>140641</v>
      </c>
      <c r="W91" s="5">
        <v>3210</v>
      </c>
      <c r="X91" s="11">
        <f>VALUE(Tabella5[[#This Row],[Sicilia]])</f>
        <v>3210</v>
      </c>
    </row>
    <row r="92" spans="2:24" ht="15" x14ac:dyDescent="0.3">
      <c r="B92" s="323" t="s">
        <v>278</v>
      </c>
      <c r="C92" s="320">
        <v>82.1</v>
      </c>
      <c r="D92" s="320">
        <v>217</v>
      </c>
      <c r="E92" s="15">
        <v>130</v>
      </c>
      <c r="F92" s="15">
        <v>157</v>
      </c>
      <c r="G92" s="328">
        <v>307</v>
      </c>
      <c r="H92" s="320">
        <v>169.7</v>
      </c>
      <c r="I92" s="320">
        <v>415</v>
      </c>
      <c r="J92" s="15">
        <v>127</v>
      </c>
      <c r="K92" s="15">
        <v>128</v>
      </c>
      <c r="L92" s="328">
        <v>243</v>
      </c>
      <c r="O92" s="9" t="s">
        <v>106</v>
      </c>
      <c r="P92" s="5">
        <v>54465</v>
      </c>
      <c r="Q92" s="11">
        <f>VALUE(Tabella5[[#This Row],[Nord-ovest]])</f>
        <v>54465</v>
      </c>
      <c r="R92" s="5">
        <v>47792</v>
      </c>
      <c r="S92" s="11">
        <f>VALUE(Tabella5[[#This Row],[nord-est]])</f>
        <v>47792</v>
      </c>
      <c r="T92" s="11">
        <f>Tabella5[[#This Row],[Nord-ovest (VALORI)]]+Tabella5[[#This Row],[Nord-est (VALORI)]]</f>
        <v>102257</v>
      </c>
      <c r="U92" s="5">
        <v>145231</v>
      </c>
      <c r="V92" s="11">
        <f>VALUE(Tabella5[[#This Row],[Italia]])</f>
        <v>145231</v>
      </c>
      <c r="W92" s="5">
        <v>3454</v>
      </c>
      <c r="X92" s="11">
        <f>VALUE(Tabella5[[#This Row],[Sicilia]])</f>
        <v>3454</v>
      </c>
    </row>
    <row r="93" spans="2:24" ht="15" x14ac:dyDescent="0.3">
      <c r="B93" s="323" t="s">
        <v>279</v>
      </c>
      <c r="C93" s="320">
        <v>100.1</v>
      </c>
      <c r="D93" s="320">
        <v>73</v>
      </c>
      <c r="E93" s="15">
        <v>530</v>
      </c>
      <c r="F93" s="15">
        <v>313</v>
      </c>
      <c r="G93" s="328">
        <v>653</v>
      </c>
      <c r="H93" s="320">
        <v>217.8</v>
      </c>
      <c r="I93" s="320">
        <v>146</v>
      </c>
      <c r="J93" s="15">
        <v>251</v>
      </c>
      <c r="K93" s="15">
        <v>191</v>
      </c>
      <c r="L93" s="328">
        <v>225</v>
      </c>
      <c r="O93" s="9" t="s">
        <v>107</v>
      </c>
      <c r="P93" s="5">
        <v>60264</v>
      </c>
      <c r="Q93" s="11">
        <f>VALUE(Tabella5[[#This Row],[Nord-ovest]])</f>
        <v>60264</v>
      </c>
      <c r="R93" s="5">
        <v>51754</v>
      </c>
      <c r="S93" s="11">
        <f>VALUE(Tabella5[[#This Row],[nord-est]])</f>
        <v>51754</v>
      </c>
      <c r="T93" s="11">
        <f>Tabella5[[#This Row],[Nord-ovest (VALORI)]]+Tabella5[[#This Row],[Nord-est (VALORI)]]</f>
        <v>112018</v>
      </c>
      <c r="U93" s="5">
        <v>161497</v>
      </c>
      <c r="V93" s="11">
        <f>VALUE(Tabella5[[#This Row],[Italia]])</f>
        <v>161497</v>
      </c>
      <c r="W93" s="5">
        <v>4645</v>
      </c>
      <c r="X93" s="11">
        <f>VALUE(Tabella5[[#This Row],[Sicilia]])</f>
        <v>4645</v>
      </c>
    </row>
    <row r="94" spans="2:24" ht="15" x14ac:dyDescent="0.3">
      <c r="B94" s="323" t="s">
        <v>280</v>
      </c>
      <c r="C94" s="320">
        <v>493.5</v>
      </c>
      <c r="D94" s="320">
        <v>424</v>
      </c>
      <c r="E94" s="15">
        <v>52</v>
      </c>
      <c r="F94" s="15">
        <v>109</v>
      </c>
      <c r="G94" s="328">
        <v>237</v>
      </c>
      <c r="H94" s="320">
        <v>251</v>
      </c>
      <c r="I94" s="320">
        <v>218</v>
      </c>
      <c r="J94" s="15">
        <v>64</v>
      </c>
      <c r="K94" s="15">
        <v>75</v>
      </c>
      <c r="L94" s="328">
        <v>249</v>
      </c>
      <c r="O94" s="9" t="s">
        <v>108</v>
      </c>
      <c r="P94" s="5">
        <v>56877</v>
      </c>
      <c r="Q94" s="11">
        <f>VALUE(Tabella5[[#This Row],[Nord-ovest]])</f>
        <v>56877</v>
      </c>
      <c r="R94" s="5">
        <v>49086</v>
      </c>
      <c r="S94" s="11">
        <f>VALUE(Tabella5[[#This Row],[nord-est]])</f>
        <v>49086</v>
      </c>
      <c r="T94" s="11">
        <f>Tabella5[[#This Row],[Nord-ovest (VALORI)]]+Tabella5[[#This Row],[Nord-est (VALORI)]]</f>
        <v>105963</v>
      </c>
      <c r="U94" s="5">
        <v>153938</v>
      </c>
      <c r="V94" s="11">
        <f>VALUE(Tabella5[[#This Row],[Italia]])</f>
        <v>153938</v>
      </c>
      <c r="W94" s="5">
        <v>4273</v>
      </c>
      <c r="X94" s="11">
        <f>VALUE(Tabella5[[#This Row],[Sicilia]])</f>
        <v>4273</v>
      </c>
    </row>
    <row r="95" spans="2:24" ht="15" x14ac:dyDescent="0.3">
      <c r="B95" s="323" t="s">
        <v>290</v>
      </c>
      <c r="C95" s="320"/>
      <c r="D95" s="320"/>
      <c r="E95" s="15">
        <v>103</v>
      </c>
      <c r="F95" s="15">
        <v>161</v>
      </c>
      <c r="G95" s="328">
        <v>138</v>
      </c>
      <c r="H95" s="320">
        <v>333.1</v>
      </c>
      <c r="I95" s="320">
        <v>354</v>
      </c>
      <c r="J95" s="15">
        <v>132</v>
      </c>
      <c r="K95" s="15">
        <v>174</v>
      </c>
      <c r="L95" s="328">
        <v>252</v>
      </c>
      <c r="O95" s="9" t="s">
        <v>109</v>
      </c>
      <c r="P95" s="5">
        <v>61545</v>
      </c>
      <c r="Q95" s="11">
        <f>VALUE(Tabella5[[#This Row],[Nord-ovest]])</f>
        <v>61545</v>
      </c>
      <c r="R95" s="5">
        <v>51691</v>
      </c>
      <c r="S95" s="11">
        <f>VALUE(Tabella5[[#This Row],[nord-est]])</f>
        <v>51691</v>
      </c>
      <c r="T95" s="11">
        <f>Tabella5[[#This Row],[Nord-ovest (VALORI)]]+Tabella5[[#This Row],[Nord-est (VALORI)]]</f>
        <v>113236</v>
      </c>
      <c r="U95" s="5">
        <v>164045</v>
      </c>
      <c r="V95" s="11">
        <f>VALUE(Tabella5[[#This Row],[Italia]])</f>
        <v>164045</v>
      </c>
      <c r="W95" s="5">
        <v>4213</v>
      </c>
      <c r="X95" s="11">
        <f>VALUE(Tabella5[[#This Row],[Sicilia]])</f>
        <v>4213</v>
      </c>
    </row>
    <row r="96" spans="2:24" ht="15" x14ac:dyDescent="0.3">
      <c r="B96" s="323" t="s">
        <v>281</v>
      </c>
      <c r="C96" s="320">
        <v>342</v>
      </c>
      <c r="D96" s="320">
        <v>346</v>
      </c>
      <c r="E96" s="15">
        <v>68</v>
      </c>
      <c r="F96" s="15">
        <v>86</v>
      </c>
      <c r="G96" s="328">
        <v>98</v>
      </c>
      <c r="H96" s="320">
        <v>40.200000000000003</v>
      </c>
      <c r="I96" s="320">
        <v>54</v>
      </c>
      <c r="J96" s="15">
        <v>459</v>
      </c>
      <c r="K96" s="15">
        <v>196</v>
      </c>
      <c r="L96" s="328">
        <v>376</v>
      </c>
      <c r="O96" s="17"/>
      <c r="P96" s="17"/>
      <c r="Q96" s="17"/>
      <c r="R96" s="17"/>
      <c r="S96" s="17"/>
      <c r="T96" s="17"/>
      <c r="U96" s="17"/>
      <c r="V96" s="17"/>
      <c r="W96" s="17"/>
      <c r="X96" s="17"/>
    </row>
    <row r="97" spans="2:24" ht="15" x14ac:dyDescent="0.3">
      <c r="B97" s="323" t="s">
        <v>282</v>
      </c>
      <c r="C97" s="320">
        <v>23.7</v>
      </c>
      <c r="D97" s="320">
        <v>17</v>
      </c>
      <c r="E97" s="15">
        <v>51</v>
      </c>
      <c r="F97" s="15">
        <v>52</v>
      </c>
      <c r="G97" s="328">
        <v>63</v>
      </c>
      <c r="H97" s="320">
        <v>3.8</v>
      </c>
      <c r="I97" s="320">
        <v>1</v>
      </c>
      <c r="J97" s="15">
        <v>83</v>
      </c>
      <c r="K97" s="15">
        <v>107</v>
      </c>
      <c r="L97" s="328">
        <v>133</v>
      </c>
      <c r="O97" s="17"/>
      <c r="P97" s="17"/>
      <c r="Q97" s="17"/>
      <c r="R97" s="17"/>
      <c r="S97" s="17"/>
      <c r="T97" s="17"/>
      <c r="U97" s="17"/>
      <c r="V97" s="17"/>
      <c r="W97" s="17"/>
      <c r="X97" s="17"/>
    </row>
    <row r="98" spans="2:24" ht="15" x14ac:dyDescent="0.3">
      <c r="B98" s="323" t="s">
        <v>283</v>
      </c>
      <c r="C98" s="320">
        <v>152.5</v>
      </c>
      <c r="D98" s="320">
        <v>116</v>
      </c>
      <c r="E98" s="15">
        <v>26</v>
      </c>
      <c r="F98" s="15">
        <v>2</v>
      </c>
      <c r="G98" s="328">
        <v>11</v>
      </c>
      <c r="H98" s="320">
        <v>115.4</v>
      </c>
      <c r="I98" s="320">
        <v>7</v>
      </c>
      <c r="J98" s="15">
        <v>2</v>
      </c>
      <c r="K98" s="15">
        <v>3</v>
      </c>
      <c r="L98" s="328">
        <v>9</v>
      </c>
      <c r="O98" s="17"/>
      <c r="P98" s="17"/>
      <c r="Q98" s="17"/>
      <c r="R98" s="17"/>
      <c r="S98" s="17"/>
      <c r="T98" s="17"/>
      <c r="U98" s="17"/>
      <c r="V98" s="17"/>
      <c r="W98" s="17"/>
      <c r="X98" s="17"/>
    </row>
    <row r="99" spans="2:24" ht="15" x14ac:dyDescent="0.3">
      <c r="B99" s="324" t="s">
        <v>284</v>
      </c>
      <c r="C99" s="321"/>
      <c r="D99" s="321"/>
      <c r="E99" s="319">
        <v>12</v>
      </c>
      <c r="F99" s="319">
        <v>17</v>
      </c>
      <c r="G99" s="327">
        <v>119</v>
      </c>
      <c r="H99" s="321"/>
      <c r="I99" s="321"/>
      <c r="J99" s="319">
        <v>6</v>
      </c>
      <c r="K99" s="319">
        <v>4</v>
      </c>
      <c r="L99" s="327">
        <v>133</v>
      </c>
      <c r="O99" s="17"/>
      <c r="P99" s="17"/>
      <c r="Q99" s="17"/>
      <c r="R99" s="17"/>
      <c r="S99" s="17"/>
      <c r="T99" s="17"/>
      <c r="U99" s="17"/>
      <c r="V99" s="17"/>
      <c r="W99" s="17"/>
      <c r="X99" s="17"/>
    </row>
    <row r="100" spans="2:24" x14ac:dyDescent="0.3">
      <c r="B100" s="325" t="s">
        <v>285</v>
      </c>
      <c r="C100" s="322">
        <f>SUM(C82:C99)</f>
        <v>5312.8</v>
      </c>
      <c r="D100" s="322">
        <f>SUM(D82:D99)</f>
        <v>9524</v>
      </c>
      <c r="E100" s="322">
        <f t="shared" ref="E100:L100" si="3">SUM(E82:E99)</f>
        <v>13053</v>
      </c>
      <c r="F100" s="322">
        <f t="shared" si="3"/>
        <v>7073</v>
      </c>
      <c r="G100" s="330">
        <f t="shared" si="3"/>
        <v>10462</v>
      </c>
      <c r="H100" s="322">
        <f t="shared" si="3"/>
        <v>13212.9</v>
      </c>
      <c r="I100" s="322">
        <f t="shared" si="3"/>
        <v>18113</v>
      </c>
      <c r="J100" s="322">
        <f t="shared" si="3"/>
        <v>21000</v>
      </c>
      <c r="K100" s="322">
        <f t="shared" si="3"/>
        <v>11060</v>
      </c>
      <c r="L100" s="330">
        <f t="shared" si="3"/>
        <v>16873</v>
      </c>
      <c r="O100" s="17"/>
      <c r="P100" s="17"/>
      <c r="Q100" s="17"/>
      <c r="R100" s="17"/>
      <c r="S100" s="17"/>
      <c r="T100" s="17"/>
      <c r="U100" s="17"/>
      <c r="V100" s="17"/>
      <c r="W100" s="17"/>
      <c r="X100" s="17"/>
    </row>
    <row r="101" spans="2:24" x14ac:dyDescent="0.3">
      <c r="B101" s="326"/>
      <c r="C101" s="313"/>
      <c r="D101" s="314"/>
      <c r="E101" s="7"/>
      <c r="F101" s="7"/>
      <c r="G101" s="329"/>
      <c r="H101" s="313"/>
      <c r="I101" s="314"/>
      <c r="J101" s="313"/>
      <c r="K101" s="313"/>
      <c r="L101" s="331"/>
      <c r="O101" s="17"/>
      <c r="P101" s="17"/>
      <c r="Q101" s="17"/>
      <c r="R101" s="17"/>
      <c r="S101" s="17"/>
      <c r="T101" s="17"/>
      <c r="U101" s="17"/>
      <c r="V101" s="17"/>
      <c r="W101" s="17"/>
      <c r="X101" s="17"/>
    </row>
    <row r="102" spans="2:24" x14ac:dyDescent="0.3">
      <c r="G102" s="7"/>
      <c r="H102" s="20"/>
      <c r="O102" s="17"/>
      <c r="P102" s="17"/>
      <c r="Q102" s="17"/>
      <c r="R102" s="17"/>
      <c r="S102" s="17"/>
      <c r="T102" s="17"/>
      <c r="U102" s="17"/>
      <c r="V102" s="17"/>
      <c r="W102" s="17"/>
      <c r="X102" s="17"/>
    </row>
    <row r="103" spans="2:24" ht="15" x14ac:dyDescent="0.3">
      <c r="C103" s="7"/>
      <c r="D103" s="13"/>
      <c r="E103" s="7"/>
      <c r="F103" s="7"/>
      <c r="G103" s="7"/>
      <c r="H103" s="20"/>
      <c r="I103" s="20"/>
      <c r="J103" s="20"/>
      <c r="K103" s="7"/>
      <c r="L103" s="7"/>
      <c r="O103" s="323" t="s">
        <v>270</v>
      </c>
      <c r="P103" s="17"/>
      <c r="Q103" s="17"/>
      <c r="R103" s="17"/>
      <c r="S103" s="17"/>
      <c r="T103" s="17"/>
      <c r="U103" s="17"/>
      <c r="V103" s="17"/>
      <c r="W103" s="17"/>
      <c r="X103" s="17"/>
    </row>
    <row r="104" spans="2:24" ht="15" x14ac:dyDescent="0.3">
      <c r="C104" s="7"/>
      <c r="D104" s="13"/>
      <c r="E104" s="7"/>
      <c r="F104" s="7"/>
      <c r="G104" s="7"/>
      <c r="H104" s="20"/>
      <c r="I104" s="20"/>
      <c r="J104" s="20"/>
      <c r="K104" s="7"/>
      <c r="L104" s="7"/>
      <c r="O104" s="323" t="s">
        <v>272</v>
      </c>
      <c r="P104" s="17"/>
      <c r="Q104" s="17"/>
      <c r="R104" s="17"/>
      <c r="S104" s="17"/>
      <c r="T104" s="17"/>
      <c r="U104" s="17"/>
      <c r="V104" s="17"/>
      <c r="W104" s="17"/>
      <c r="X104" s="17"/>
    </row>
    <row r="105" spans="2:24" x14ac:dyDescent="0.3">
      <c r="C105" s="7"/>
      <c r="D105" s="13"/>
      <c r="E105" s="15"/>
      <c r="F105" s="15"/>
      <c r="G105" s="15"/>
      <c r="H105" s="20"/>
      <c r="I105" s="20"/>
      <c r="J105" s="15"/>
      <c r="K105" s="15"/>
      <c r="L105" s="15"/>
      <c r="O105" s="17"/>
      <c r="P105" s="17"/>
      <c r="Q105" s="17"/>
      <c r="R105" s="17"/>
      <c r="S105" s="17"/>
      <c r="T105" s="17"/>
      <c r="U105" s="17"/>
      <c r="V105" s="17"/>
      <c r="W105" s="17"/>
      <c r="X105" s="17"/>
    </row>
    <row r="106" spans="2:24" x14ac:dyDescent="0.3">
      <c r="C106" s="320"/>
      <c r="D106" s="320"/>
      <c r="E106" s="15"/>
      <c r="F106" s="15"/>
      <c r="G106" s="15"/>
      <c r="H106" s="320"/>
      <c r="I106" s="320"/>
      <c r="J106" s="15"/>
      <c r="K106" s="15"/>
      <c r="L106" s="15"/>
      <c r="O106" s="17"/>
      <c r="P106" s="17"/>
      <c r="Q106" s="17"/>
      <c r="R106" s="17"/>
      <c r="S106" s="17"/>
      <c r="T106" s="17"/>
      <c r="U106" s="17"/>
      <c r="V106" s="17"/>
      <c r="W106" s="17"/>
      <c r="X106" s="17"/>
    </row>
    <row r="107" spans="2:24" x14ac:dyDescent="0.3">
      <c r="C107" s="320"/>
      <c r="D107" s="320"/>
      <c r="E107" s="15"/>
      <c r="F107" s="15"/>
      <c r="G107" s="15"/>
      <c r="H107" s="320"/>
      <c r="I107" s="320"/>
      <c r="J107" s="15"/>
      <c r="K107" s="15"/>
      <c r="L107" s="15"/>
      <c r="O107" s="17"/>
      <c r="P107" s="17"/>
      <c r="Q107" s="17"/>
      <c r="R107" s="17"/>
      <c r="S107" s="17"/>
      <c r="T107" s="17"/>
      <c r="U107" s="17"/>
      <c r="V107" s="17"/>
      <c r="W107" s="17"/>
      <c r="X107" s="17"/>
    </row>
    <row r="108" spans="2:24" x14ac:dyDescent="0.3">
      <c r="C108" s="320"/>
      <c r="D108" s="320"/>
      <c r="E108" s="15"/>
      <c r="F108" s="15"/>
      <c r="G108" s="15"/>
      <c r="H108" s="320"/>
      <c r="I108" s="320"/>
      <c r="J108" s="15"/>
      <c r="K108" s="15"/>
      <c r="L108" s="15"/>
      <c r="O108" s="17"/>
      <c r="P108" s="17"/>
      <c r="Q108" s="17"/>
      <c r="R108" s="17"/>
      <c r="S108" s="17"/>
      <c r="T108" s="17"/>
      <c r="U108" s="17"/>
      <c r="V108" s="17"/>
      <c r="W108" s="17"/>
      <c r="X108" s="17"/>
    </row>
    <row r="109" spans="2:24" x14ac:dyDescent="0.3">
      <c r="C109" s="320"/>
      <c r="D109" s="320"/>
      <c r="E109" s="15"/>
      <c r="F109" s="15"/>
      <c r="G109" s="15"/>
      <c r="H109" s="320"/>
      <c r="I109" s="320"/>
      <c r="J109" s="15"/>
      <c r="K109" s="15"/>
      <c r="L109" s="15"/>
      <c r="O109" s="17"/>
      <c r="P109" s="17"/>
      <c r="Q109" s="17"/>
      <c r="R109" s="17"/>
      <c r="S109" s="17"/>
      <c r="T109" s="17"/>
      <c r="U109" s="17"/>
      <c r="V109" s="17"/>
      <c r="W109" s="17"/>
      <c r="X109" s="17"/>
    </row>
    <row r="110" spans="2:24" x14ac:dyDescent="0.3">
      <c r="C110" s="320"/>
      <c r="D110" s="320"/>
      <c r="E110" s="15"/>
      <c r="F110" s="15"/>
      <c r="G110" s="15"/>
      <c r="H110" s="320"/>
      <c r="I110" s="320"/>
      <c r="J110" s="15"/>
      <c r="K110" s="15"/>
      <c r="L110" s="15"/>
      <c r="O110" s="17"/>
      <c r="P110" s="17"/>
      <c r="Q110" s="17"/>
      <c r="R110" s="17"/>
      <c r="S110" s="17"/>
      <c r="T110" s="17"/>
      <c r="U110" s="17"/>
      <c r="V110" s="17"/>
      <c r="W110" s="17"/>
      <c r="X110" s="17"/>
    </row>
    <row r="111" spans="2:24" x14ac:dyDescent="0.3">
      <c r="C111" s="320"/>
      <c r="D111" s="320"/>
      <c r="E111" s="15"/>
      <c r="F111" s="15"/>
      <c r="G111" s="15"/>
      <c r="H111" s="320"/>
      <c r="I111" s="320"/>
      <c r="J111" s="15"/>
      <c r="K111" s="15"/>
      <c r="L111" s="15"/>
      <c r="O111" s="17"/>
      <c r="P111" s="17"/>
      <c r="Q111" s="17"/>
      <c r="R111" s="17"/>
      <c r="S111" s="17"/>
      <c r="T111" s="17"/>
      <c r="U111" s="17"/>
      <c r="V111" s="17"/>
      <c r="W111" s="17"/>
      <c r="X111" s="17"/>
    </row>
    <row r="112" spans="2:24" x14ac:dyDescent="0.3">
      <c r="C112" s="320"/>
      <c r="D112" s="320"/>
      <c r="E112" s="15"/>
      <c r="F112" s="15"/>
      <c r="G112" s="15"/>
      <c r="H112" s="320"/>
      <c r="I112" s="320"/>
      <c r="J112" s="15"/>
      <c r="K112" s="15"/>
      <c r="L112" s="15"/>
      <c r="O112" s="17"/>
      <c r="P112" s="17"/>
      <c r="Q112" s="17"/>
      <c r="R112" s="17"/>
      <c r="S112" s="17"/>
      <c r="T112" s="17"/>
      <c r="U112" s="17"/>
      <c r="V112" s="17"/>
      <c r="W112" s="17"/>
      <c r="X112" s="17"/>
    </row>
    <row r="113" spans="3:24" x14ac:dyDescent="0.3">
      <c r="C113" s="320"/>
      <c r="D113" s="320"/>
      <c r="E113" s="15"/>
      <c r="F113" s="15"/>
      <c r="G113" s="15"/>
      <c r="H113" s="320"/>
      <c r="I113" s="320"/>
      <c r="J113" s="15"/>
      <c r="K113" s="15"/>
      <c r="L113" s="15"/>
      <c r="O113" s="17"/>
      <c r="P113" s="17"/>
      <c r="Q113" s="17"/>
      <c r="R113" s="17"/>
      <c r="S113" s="17"/>
      <c r="T113" s="17"/>
      <c r="U113" s="17"/>
      <c r="V113" s="17"/>
      <c r="W113" s="17"/>
      <c r="X113" s="17"/>
    </row>
    <row r="114" spans="3:24" x14ac:dyDescent="0.3">
      <c r="C114" s="320"/>
      <c r="D114" s="320"/>
      <c r="E114" s="15"/>
      <c r="F114" s="15"/>
      <c r="G114" s="15"/>
      <c r="H114" s="320"/>
      <c r="I114" s="320"/>
      <c r="J114" s="15"/>
      <c r="K114" s="15"/>
      <c r="L114" s="15"/>
      <c r="O114" s="17"/>
      <c r="P114" s="17"/>
      <c r="Q114" s="17"/>
      <c r="R114" s="17"/>
      <c r="S114" s="17"/>
      <c r="T114" s="17"/>
      <c r="U114" s="17"/>
      <c r="V114" s="17"/>
      <c r="W114" s="17"/>
      <c r="X114" s="17"/>
    </row>
    <row r="115" spans="3:24" x14ac:dyDescent="0.3">
      <c r="C115" s="320"/>
      <c r="D115" s="320"/>
      <c r="E115" s="15"/>
      <c r="F115" s="15"/>
      <c r="G115" s="15"/>
      <c r="H115" s="320"/>
      <c r="I115" s="320"/>
      <c r="J115" s="15"/>
      <c r="K115" s="15"/>
      <c r="L115" s="15"/>
      <c r="O115" s="17"/>
      <c r="P115" s="17"/>
      <c r="Q115" s="17"/>
      <c r="R115" s="17"/>
      <c r="S115" s="17"/>
      <c r="T115" s="17"/>
      <c r="U115" s="17"/>
      <c r="V115" s="17"/>
      <c r="W115" s="17"/>
      <c r="X115" s="17"/>
    </row>
    <row r="116" spans="3:24" x14ac:dyDescent="0.3">
      <c r="C116" s="320"/>
      <c r="D116" s="320"/>
      <c r="E116" s="15"/>
      <c r="F116" s="15"/>
      <c r="G116" s="15"/>
      <c r="H116" s="320"/>
      <c r="I116" s="320"/>
      <c r="J116" s="15"/>
      <c r="K116" s="15"/>
      <c r="L116" s="15"/>
      <c r="O116" s="17"/>
      <c r="P116" s="17"/>
      <c r="Q116" s="17"/>
      <c r="R116" s="17"/>
      <c r="S116" s="17"/>
      <c r="T116" s="17"/>
      <c r="U116" s="17"/>
      <c r="V116" s="17"/>
      <c r="W116" s="17"/>
      <c r="X116" s="17"/>
    </row>
    <row r="117" spans="3:24" x14ac:dyDescent="0.3">
      <c r="C117" s="7"/>
      <c r="D117" s="13"/>
      <c r="E117" s="7"/>
      <c r="F117" s="7"/>
      <c r="G117" s="7"/>
      <c r="H117" s="20"/>
      <c r="I117" s="20"/>
      <c r="J117" s="20"/>
      <c r="K117" s="7"/>
      <c r="L117" s="7"/>
      <c r="O117" s="17"/>
      <c r="P117" s="17"/>
      <c r="Q117" s="17"/>
      <c r="R117" s="17"/>
      <c r="S117" s="17"/>
      <c r="T117" s="17"/>
      <c r="U117" s="17"/>
      <c r="V117" s="17"/>
      <c r="W117" s="17"/>
      <c r="X117" s="17"/>
    </row>
    <row r="118" spans="3:24" x14ac:dyDescent="0.3">
      <c r="C118" s="7"/>
      <c r="D118" s="13"/>
      <c r="E118" s="7"/>
      <c r="F118" s="7"/>
      <c r="G118" s="7"/>
      <c r="H118" s="20"/>
      <c r="I118" s="20"/>
      <c r="J118" s="20"/>
      <c r="K118" s="7"/>
      <c r="L118" s="7"/>
      <c r="O118" s="17"/>
      <c r="P118" s="17"/>
      <c r="Q118" s="17"/>
      <c r="R118" s="17"/>
      <c r="S118" s="17"/>
      <c r="T118" s="17"/>
      <c r="U118" s="17"/>
      <c r="V118" s="17"/>
      <c r="W118" s="17"/>
      <c r="X118" s="17"/>
    </row>
    <row r="119" spans="3:24" x14ac:dyDescent="0.3">
      <c r="O119" s="17"/>
      <c r="P119" s="17"/>
      <c r="Q119" s="17"/>
      <c r="R119" s="17"/>
      <c r="S119" s="17"/>
      <c r="T119" s="17"/>
      <c r="U119" s="17"/>
      <c r="V119" s="17"/>
      <c r="W119" s="17"/>
      <c r="X119" s="17"/>
    </row>
    <row r="120" spans="3:24" x14ac:dyDescent="0.3">
      <c r="O120" s="17"/>
      <c r="P120" s="17"/>
      <c r="Q120" s="17"/>
      <c r="R120" s="17"/>
      <c r="S120" s="17"/>
      <c r="T120" s="17"/>
      <c r="U120" s="17"/>
      <c r="V120" s="17"/>
      <c r="W120" s="17"/>
      <c r="X120" s="17"/>
    </row>
    <row r="121" spans="3:24" x14ac:dyDescent="0.3">
      <c r="O121" s="17"/>
      <c r="P121" s="17"/>
      <c r="Q121" s="17"/>
      <c r="R121" s="17"/>
      <c r="S121" s="17"/>
      <c r="T121" s="17"/>
      <c r="U121" s="17"/>
      <c r="V121" s="17"/>
      <c r="W121" s="17"/>
      <c r="X121" s="17"/>
    </row>
    <row r="122" spans="3:24" x14ac:dyDescent="0.3">
      <c r="O122" s="17"/>
      <c r="P122" s="17"/>
      <c r="Q122" s="17"/>
      <c r="R122" s="17"/>
      <c r="S122" s="17"/>
      <c r="T122" s="17"/>
      <c r="U122" s="17"/>
      <c r="V122" s="17"/>
      <c r="W122" s="17"/>
      <c r="X122" s="17"/>
    </row>
    <row r="123" spans="3:24" x14ac:dyDescent="0.3">
      <c r="O123" s="17"/>
      <c r="P123" s="17"/>
      <c r="Q123" s="17"/>
      <c r="R123" s="17"/>
      <c r="S123" s="17"/>
      <c r="T123" s="17"/>
      <c r="U123" s="17"/>
      <c r="V123" s="17"/>
      <c r="W123" s="17"/>
      <c r="X123" s="17"/>
    </row>
    <row r="124" spans="3:24" x14ac:dyDescent="0.3">
      <c r="O124" s="17"/>
      <c r="P124" s="17"/>
      <c r="Q124" s="17"/>
      <c r="R124" s="17"/>
      <c r="S124" s="17"/>
      <c r="T124" s="17"/>
      <c r="U124" s="17"/>
      <c r="V124" s="17"/>
      <c r="W124" s="17"/>
      <c r="X124" s="17"/>
    </row>
    <row r="125" spans="3:24" x14ac:dyDescent="0.3">
      <c r="O125" s="17"/>
      <c r="P125" s="17"/>
      <c r="Q125" s="17"/>
      <c r="R125" s="17"/>
      <c r="S125" s="17"/>
      <c r="T125" s="17"/>
      <c r="U125" s="17"/>
      <c r="V125" s="17"/>
      <c r="W125" s="17"/>
      <c r="X125" s="17"/>
    </row>
    <row r="126" spans="3:24" x14ac:dyDescent="0.3">
      <c r="O126" s="17"/>
      <c r="P126" s="17"/>
      <c r="Q126" s="17"/>
      <c r="R126" s="17"/>
      <c r="S126" s="17"/>
      <c r="T126" s="17"/>
      <c r="U126" s="17"/>
      <c r="V126" s="17"/>
      <c r="W126" s="17"/>
      <c r="X126" s="17"/>
    </row>
    <row r="127" spans="3:24" x14ac:dyDescent="0.3">
      <c r="O127" s="17"/>
      <c r="P127" s="17"/>
      <c r="Q127" s="17"/>
      <c r="R127" s="17"/>
      <c r="S127" s="17"/>
      <c r="T127" s="17"/>
      <c r="U127" s="17"/>
      <c r="V127" s="17"/>
      <c r="W127" s="17"/>
      <c r="X127" s="17"/>
    </row>
    <row r="128" spans="3:24" x14ac:dyDescent="0.3">
      <c r="O128" s="17"/>
      <c r="P128" s="17"/>
      <c r="Q128" s="17"/>
      <c r="R128" s="17"/>
      <c r="S128" s="17"/>
      <c r="T128" s="17"/>
      <c r="U128" s="17"/>
      <c r="V128" s="17"/>
      <c r="W128" s="17"/>
      <c r="X128" s="17"/>
    </row>
    <row r="129" spans="15:24" x14ac:dyDescent="0.3">
      <c r="O129" s="17"/>
      <c r="P129" s="17"/>
      <c r="Q129" s="17"/>
      <c r="R129" s="17"/>
      <c r="S129" s="17"/>
      <c r="T129" s="17"/>
      <c r="U129" s="17"/>
      <c r="V129" s="17"/>
      <c r="W129" s="17"/>
      <c r="X129" s="17"/>
    </row>
    <row r="130" spans="15:24" x14ac:dyDescent="0.3">
      <c r="O130" s="17"/>
      <c r="P130" s="17"/>
      <c r="Q130" s="17"/>
      <c r="R130" s="17"/>
      <c r="S130" s="17"/>
      <c r="T130" s="17"/>
      <c r="U130" s="17"/>
      <c r="V130" s="17"/>
      <c r="W130" s="17"/>
      <c r="X130" s="17"/>
    </row>
    <row r="131" spans="15:24" x14ac:dyDescent="0.3">
      <c r="O131" s="17"/>
      <c r="P131" s="17"/>
      <c r="Q131" s="17"/>
      <c r="R131" s="17"/>
      <c r="S131" s="17"/>
      <c r="T131" s="17"/>
      <c r="U131" s="17"/>
      <c r="V131" s="17"/>
      <c r="W131" s="17"/>
      <c r="X131" s="17"/>
    </row>
    <row r="132" spans="15:24" x14ac:dyDescent="0.3">
      <c r="O132" s="17"/>
      <c r="P132" s="17"/>
      <c r="Q132" s="17"/>
      <c r="R132" s="17"/>
      <c r="S132" s="17"/>
      <c r="T132" s="17"/>
      <c r="U132" s="17"/>
      <c r="V132" s="17"/>
      <c r="W132" s="17"/>
      <c r="X132" s="17"/>
    </row>
    <row r="133" spans="15:24" x14ac:dyDescent="0.3">
      <c r="O133" s="17"/>
      <c r="P133" s="17"/>
      <c r="Q133" s="17"/>
      <c r="R133" s="17"/>
      <c r="S133" s="17"/>
      <c r="T133" s="17"/>
      <c r="U133" s="17"/>
      <c r="V133" s="17"/>
      <c r="W133" s="17"/>
      <c r="X133" s="17"/>
    </row>
    <row r="134" spans="15:24" x14ac:dyDescent="0.3">
      <c r="O134" s="17"/>
      <c r="P134" s="17"/>
      <c r="Q134" s="17"/>
      <c r="R134" s="17"/>
      <c r="S134" s="17"/>
      <c r="T134" s="17"/>
      <c r="U134" s="17"/>
      <c r="V134" s="17"/>
      <c r="W134" s="17"/>
      <c r="X134" s="17"/>
    </row>
    <row r="135" spans="15:24" x14ac:dyDescent="0.3">
      <c r="O135" s="17"/>
      <c r="P135" s="17"/>
      <c r="Q135" s="17"/>
      <c r="R135" s="17"/>
      <c r="S135" s="17"/>
      <c r="T135" s="17"/>
      <c r="U135" s="17"/>
      <c r="V135" s="17"/>
      <c r="W135" s="17"/>
      <c r="X135" s="17"/>
    </row>
    <row r="136" spans="15:24" x14ac:dyDescent="0.3">
      <c r="O136" s="17"/>
      <c r="P136" s="17"/>
      <c r="Q136" s="17"/>
      <c r="R136" s="17"/>
      <c r="S136" s="17"/>
      <c r="T136" s="17"/>
      <c r="U136" s="17"/>
      <c r="V136" s="17"/>
      <c r="W136" s="17"/>
      <c r="X136" s="17"/>
    </row>
    <row r="137" spans="15:24" x14ac:dyDescent="0.3">
      <c r="O137" s="17"/>
      <c r="P137" s="17"/>
      <c r="Q137" s="17"/>
      <c r="R137" s="17"/>
      <c r="S137" s="17"/>
      <c r="T137" s="17"/>
      <c r="U137" s="17"/>
      <c r="V137" s="17"/>
      <c r="W137" s="17"/>
      <c r="X137" s="17"/>
    </row>
    <row r="138" spans="15:24" x14ac:dyDescent="0.3">
      <c r="O138" s="17"/>
      <c r="P138" s="17"/>
      <c r="Q138" s="17"/>
      <c r="R138" s="17"/>
      <c r="S138" s="17"/>
      <c r="T138" s="17"/>
      <c r="U138" s="17"/>
      <c r="V138" s="17"/>
      <c r="W138" s="17"/>
      <c r="X138" s="17"/>
    </row>
    <row r="139" spans="15:24" x14ac:dyDescent="0.3">
      <c r="O139" s="17"/>
      <c r="P139" s="17"/>
      <c r="Q139" s="17"/>
      <c r="R139" s="17"/>
      <c r="S139" s="17"/>
      <c r="T139" s="17"/>
      <c r="U139" s="17"/>
      <c r="V139" s="17"/>
      <c r="W139" s="17"/>
      <c r="X139" s="17"/>
    </row>
    <row r="140" spans="15:24" x14ac:dyDescent="0.3">
      <c r="O140" s="17"/>
      <c r="P140" s="17"/>
      <c r="Q140" s="17"/>
      <c r="R140" s="17"/>
      <c r="S140" s="17"/>
      <c r="T140" s="17"/>
      <c r="U140" s="17"/>
      <c r="V140" s="17"/>
      <c r="W140" s="17"/>
      <c r="X140" s="17"/>
    </row>
    <row r="141" spans="15:24" x14ac:dyDescent="0.3">
      <c r="O141" s="17"/>
      <c r="P141" s="17"/>
      <c r="Q141" s="17"/>
      <c r="R141" s="17"/>
      <c r="S141" s="17"/>
      <c r="T141" s="17"/>
      <c r="U141" s="17"/>
      <c r="V141" s="17"/>
      <c r="W141" s="17"/>
      <c r="X141" s="17"/>
    </row>
    <row r="142" spans="15:24" x14ac:dyDescent="0.3">
      <c r="O142" s="17"/>
      <c r="P142" s="17"/>
      <c r="Q142" s="17"/>
      <c r="R142" s="17"/>
      <c r="S142" s="17"/>
      <c r="T142" s="17"/>
      <c r="U142" s="17"/>
      <c r="V142" s="17"/>
      <c r="W142" s="17"/>
      <c r="X142" s="17"/>
    </row>
    <row r="143" spans="15:24" x14ac:dyDescent="0.3">
      <c r="O143" s="17"/>
      <c r="P143" s="17"/>
      <c r="Q143" s="17"/>
      <c r="R143" s="17"/>
      <c r="S143" s="17"/>
      <c r="T143" s="17"/>
      <c r="U143" s="17"/>
      <c r="V143" s="17"/>
      <c r="W143" s="17"/>
      <c r="X143" s="17"/>
    </row>
    <row r="144" spans="15:24" x14ac:dyDescent="0.3">
      <c r="O144" s="17"/>
      <c r="P144" s="17"/>
      <c r="Q144" s="17"/>
      <c r="R144" s="17"/>
      <c r="S144" s="17"/>
      <c r="T144" s="17"/>
      <c r="U144" s="17"/>
      <c r="V144" s="17"/>
      <c r="W144" s="17"/>
      <c r="X144" s="17"/>
    </row>
    <row r="145" spans="15:24" x14ac:dyDescent="0.3">
      <c r="O145" s="17"/>
      <c r="P145" s="17"/>
      <c r="Q145" s="17"/>
      <c r="R145" s="17"/>
      <c r="S145" s="17"/>
      <c r="T145" s="17"/>
      <c r="U145" s="17"/>
      <c r="V145" s="17"/>
      <c r="W145" s="17"/>
      <c r="X145" s="17"/>
    </row>
    <row r="146" spans="15:24" x14ac:dyDescent="0.3">
      <c r="O146" s="17"/>
      <c r="P146" s="17"/>
      <c r="Q146" s="17"/>
      <c r="R146" s="17"/>
      <c r="S146" s="17"/>
      <c r="T146" s="17"/>
      <c r="U146" s="17"/>
      <c r="V146" s="17"/>
      <c r="W146" s="17"/>
      <c r="X146" s="17"/>
    </row>
    <row r="147" spans="15:24" x14ac:dyDescent="0.3">
      <c r="O147" s="17"/>
      <c r="P147" s="17"/>
      <c r="Q147" s="17"/>
      <c r="R147" s="17"/>
      <c r="S147" s="17"/>
      <c r="T147" s="17"/>
      <c r="U147" s="17"/>
      <c r="V147" s="17"/>
      <c r="W147" s="17"/>
      <c r="X147" s="17"/>
    </row>
    <row r="148" spans="15:24" x14ac:dyDescent="0.3">
      <c r="O148" s="17"/>
      <c r="P148" s="17"/>
      <c r="Q148" s="17"/>
      <c r="R148" s="17"/>
      <c r="S148" s="17"/>
      <c r="T148" s="17"/>
      <c r="U148" s="17"/>
      <c r="V148" s="17"/>
      <c r="W148" s="17"/>
      <c r="X148" s="17"/>
    </row>
    <row r="149" spans="15:24" x14ac:dyDescent="0.3">
      <c r="O149" s="17"/>
      <c r="P149" s="17"/>
      <c r="Q149" s="17"/>
      <c r="R149" s="17"/>
      <c r="S149" s="17"/>
      <c r="T149" s="17"/>
      <c r="U149" s="17"/>
      <c r="V149" s="17"/>
      <c r="W149" s="17"/>
      <c r="X149" s="17"/>
    </row>
    <row r="150" spans="15:24" x14ac:dyDescent="0.3">
      <c r="O150" s="17"/>
      <c r="P150" s="17"/>
      <c r="Q150" s="17"/>
      <c r="R150" s="17"/>
      <c r="S150" s="17"/>
      <c r="T150" s="17"/>
      <c r="U150" s="17"/>
      <c r="V150" s="17"/>
      <c r="W150" s="17"/>
      <c r="X150" s="17"/>
    </row>
    <row r="151" spans="15:24" x14ac:dyDescent="0.3">
      <c r="O151" s="17"/>
      <c r="P151" s="17"/>
      <c r="Q151" s="17"/>
      <c r="R151" s="17"/>
      <c r="S151" s="17"/>
      <c r="T151" s="17"/>
      <c r="U151" s="17"/>
      <c r="V151" s="17"/>
      <c r="W151" s="17"/>
      <c r="X151" s="17"/>
    </row>
    <row r="152" spans="15:24" x14ac:dyDescent="0.3">
      <c r="O152" s="17"/>
      <c r="P152" s="17"/>
      <c r="Q152" s="17"/>
      <c r="R152" s="17"/>
      <c r="S152" s="17"/>
      <c r="T152" s="17"/>
      <c r="U152" s="17"/>
      <c r="V152" s="17"/>
      <c r="W152" s="17"/>
      <c r="X152" s="17"/>
    </row>
    <row r="153" spans="15:24" x14ac:dyDescent="0.3">
      <c r="O153" s="17"/>
      <c r="P153" s="17"/>
      <c r="Q153" s="17"/>
      <c r="R153" s="17"/>
      <c r="S153" s="17"/>
      <c r="T153" s="17"/>
      <c r="U153" s="17"/>
      <c r="V153" s="17"/>
      <c r="W153" s="17"/>
      <c r="X153" s="17"/>
    </row>
    <row r="154" spans="15:24" x14ac:dyDescent="0.3">
      <c r="O154" s="17"/>
      <c r="P154" s="17"/>
      <c r="Q154" s="17"/>
      <c r="R154" s="17"/>
      <c r="S154" s="17"/>
      <c r="T154" s="17"/>
      <c r="U154" s="17"/>
      <c r="V154" s="17"/>
      <c r="W154" s="17"/>
      <c r="X154" s="17"/>
    </row>
    <row r="155" spans="15:24" x14ac:dyDescent="0.3">
      <c r="O155" s="17"/>
      <c r="P155" s="17"/>
      <c r="Q155" s="17"/>
      <c r="R155" s="17"/>
      <c r="S155" s="17"/>
      <c r="T155" s="17"/>
      <c r="U155" s="17"/>
      <c r="V155" s="17"/>
      <c r="W155" s="17"/>
      <c r="X155" s="17"/>
    </row>
    <row r="156" spans="15:24" x14ac:dyDescent="0.3">
      <c r="O156" s="17"/>
      <c r="P156" s="17"/>
      <c r="Q156" s="17"/>
      <c r="R156" s="17"/>
      <c r="S156" s="17"/>
      <c r="T156" s="17"/>
      <c r="U156" s="17"/>
      <c r="V156" s="17"/>
      <c r="W156" s="17"/>
      <c r="X156" s="17"/>
    </row>
    <row r="157" spans="15:24" x14ac:dyDescent="0.3">
      <c r="O157" s="17"/>
      <c r="P157" s="17"/>
      <c r="Q157" s="17"/>
      <c r="R157" s="17"/>
      <c r="S157" s="17"/>
      <c r="T157" s="17"/>
      <c r="U157" s="17"/>
      <c r="V157" s="17"/>
      <c r="W157" s="17"/>
      <c r="X157" s="17"/>
    </row>
    <row r="158" spans="15:24" x14ac:dyDescent="0.3">
      <c r="O158" s="17"/>
      <c r="P158" s="17"/>
      <c r="Q158" s="17"/>
      <c r="R158" s="17"/>
      <c r="S158" s="17"/>
      <c r="T158" s="17"/>
      <c r="U158" s="17"/>
      <c r="V158" s="17"/>
      <c r="W158" s="17"/>
      <c r="X158" s="17"/>
    </row>
    <row r="159" spans="15:24" x14ac:dyDescent="0.3">
      <c r="O159" s="17"/>
      <c r="P159" s="17"/>
      <c r="Q159" s="17"/>
      <c r="R159" s="17"/>
      <c r="S159" s="17"/>
      <c r="T159" s="17"/>
      <c r="U159" s="17"/>
      <c r="V159" s="17"/>
      <c r="W159" s="17"/>
      <c r="X159" s="17"/>
    </row>
    <row r="160" spans="15:24" x14ac:dyDescent="0.3">
      <c r="O160" s="17"/>
      <c r="P160" s="17"/>
      <c r="Q160" s="17"/>
      <c r="R160" s="17"/>
      <c r="S160" s="17"/>
      <c r="T160" s="17"/>
      <c r="U160" s="17"/>
      <c r="V160" s="17"/>
      <c r="W160" s="17"/>
      <c r="X160" s="17"/>
    </row>
    <row r="161" spans="15:24" x14ac:dyDescent="0.3">
      <c r="O161" s="17"/>
      <c r="P161" s="17"/>
      <c r="Q161" s="17"/>
      <c r="R161" s="17"/>
      <c r="S161" s="17"/>
      <c r="T161" s="17"/>
      <c r="U161" s="17"/>
      <c r="V161" s="17"/>
      <c r="W161" s="17"/>
      <c r="X161" s="17"/>
    </row>
    <row r="162" spans="15:24" x14ac:dyDescent="0.3">
      <c r="O162" s="17"/>
      <c r="P162" s="17"/>
      <c r="Q162" s="17"/>
      <c r="R162" s="17"/>
      <c r="S162" s="17"/>
      <c r="T162" s="17"/>
      <c r="U162" s="17"/>
      <c r="V162" s="17"/>
      <c r="W162" s="17"/>
      <c r="X162" s="17"/>
    </row>
    <row r="163" spans="15:24" x14ac:dyDescent="0.3">
      <c r="O163" s="17"/>
      <c r="P163" s="17"/>
      <c r="Q163" s="17"/>
      <c r="R163" s="17"/>
      <c r="S163" s="17"/>
      <c r="T163" s="17"/>
      <c r="U163" s="17"/>
      <c r="V163" s="17"/>
      <c r="W163" s="17"/>
      <c r="X163" s="17"/>
    </row>
    <row r="164" spans="15:24" x14ac:dyDescent="0.3">
      <c r="O164" s="17"/>
      <c r="P164" s="17"/>
      <c r="Q164" s="17"/>
      <c r="R164" s="17"/>
      <c r="S164" s="17"/>
      <c r="T164" s="17"/>
      <c r="U164" s="17"/>
      <c r="V164" s="17"/>
      <c r="W164" s="17"/>
      <c r="X164" s="17"/>
    </row>
    <row r="165" spans="15:24" x14ac:dyDescent="0.3">
      <c r="O165" s="17"/>
      <c r="P165" s="17"/>
      <c r="Q165" s="17"/>
      <c r="R165" s="17"/>
      <c r="S165" s="17"/>
      <c r="T165" s="17"/>
      <c r="U165" s="17"/>
      <c r="V165" s="17"/>
      <c r="W165" s="17"/>
      <c r="X165" s="17"/>
    </row>
    <row r="166" spans="15:24" x14ac:dyDescent="0.3">
      <c r="O166" s="17"/>
      <c r="P166" s="17"/>
      <c r="Q166" s="17"/>
      <c r="R166" s="17"/>
      <c r="S166" s="17"/>
      <c r="T166" s="17"/>
      <c r="U166" s="17"/>
      <c r="V166" s="17"/>
      <c r="W166" s="17"/>
      <c r="X166" s="17"/>
    </row>
    <row r="167" spans="15:24" x14ac:dyDescent="0.3">
      <c r="O167" s="17"/>
      <c r="P167" s="17"/>
      <c r="Q167" s="17"/>
      <c r="R167" s="17"/>
      <c r="S167" s="17"/>
      <c r="T167" s="17"/>
      <c r="U167" s="17"/>
      <c r="V167" s="17"/>
      <c r="W167" s="17"/>
      <c r="X167" s="17"/>
    </row>
    <row r="168" spans="15:24" x14ac:dyDescent="0.3">
      <c r="O168" s="17"/>
      <c r="P168" s="17"/>
      <c r="Q168" s="17"/>
      <c r="R168" s="17"/>
      <c r="S168" s="17"/>
      <c r="T168" s="17"/>
      <c r="U168" s="17"/>
      <c r="V168" s="17"/>
      <c r="W168" s="17"/>
      <c r="X168" s="17"/>
    </row>
    <row r="169" spans="15:24" x14ac:dyDescent="0.3">
      <c r="O169" s="17"/>
      <c r="P169" s="17"/>
      <c r="Q169" s="17"/>
      <c r="R169" s="17"/>
      <c r="S169" s="17"/>
      <c r="T169" s="17"/>
      <c r="U169" s="17"/>
      <c r="V169" s="17"/>
      <c r="W169" s="17"/>
      <c r="X169" s="17"/>
    </row>
    <row r="170" spans="15:24" x14ac:dyDescent="0.3">
      <c r="O170" s="17"/>
      <c r="P170" s="17"/>
      <c r="Q170" s="17"/>
      <c r="R170" s="17"/>
      <c r="S170" s="17"/>
      <c r="T170" s="17"/>
      <c r="U170" s="17"/>
      <c r="V170" s="17"/>
      <c r="W170" s="17"/>
      <c r="X170" s="17"/>
    </row>
    <row r="171" spans="15:24" x14ac:dyDescent="0.3">
      <c r="O171" s="17"/>
      <c r="P171" s="17"/>
      <c r="Q171" s="17"/>
      <c r="R171" s="17"/>
      <c r="S171" s="17"/>
      <c r="T171" s="17"/>
      <c r="U171" s="17"/>
      <c r="V171" s="17"/>
      <c r="W171" s="17"/>
      <c r="X171" s="17"/>
    </row>
    <row r="172" spans="15:24" x14ac:dyDescent="0.3">
      <c r="O172" s="17"/>
      <c r="P172" s="17"/>
      <c r="Q172" s="17"/>
      <c r="R172" s="17"/>
      <c r="S172" s="17"/>
      <c r="T172" s="17"/>
      <c r="U172" s="17"/>
      <c r="V172" s="17"/>
      <c r="W172" s="17"/>
      <c r="X172" s="17"/>
    </row>
    <row r="173" spans="15:24" x14ac:dyDescent="0.3">
      <c r="O173" s="17"/>
      <c r="P173" s="17"/>
      <c r="Q173" s="17"/>
      <c r="R173" s="17"/>
      <c r="S173" s="17"/>
      <c r="T173" s="17"/>
      <c r="U173" s="17"/>
      <c r="V173" s="17"/>
      <c r="W173" s="17"/>
      <c r="X173" s="17"/>
    </row>
    <row r="174" spans="15:24" x14ac:dyDescent="0.3">
      <c r="O174" s="17"/>
      <c r="P174" s="17"/>
      <c r="Q174" s="17"/>
      <c r="R174" s="17"/>
      <c r="S174" s="17"/>
      <c r="T174" s="17"/>
      <c r="U174" s="17"/>
      <c r="V174" s="17"/>
      <c r="W174" s="17"/>
      <c r="X174" s="17"/>
    </row>
    <row r="175" spans="15:24" x14ac:dyDescent="0.3">
      <c r="O175" s="17"/>
      <c r="P175" s="17"/>
      <c r="Q175" s="17"/>
      <c r="R175" s="17"/>
      <c r="S175" s="17"/>
      <c r="T175" s="17"/>
      <c r="U175" s="17"/>
      <c r="V175" s="17"/>
      <c r="W175" s="17"/>
      <c r="X175" s="17"/>
    </row>
    <row r="176" spans="15:24" x14ac:dyDescent="0.3">
      <c r="O176" s="17"/>
      <c r="P176" s="17"/>
      <c r="Q176" s="17"/>
      <c r="R176" s="17"/>
      <c r="S176" s="17"/>
      <c r="T176" s="17"/>
      <c r="U176" s="17"/>
      <c r="V176" s="17"/>
      <c r="W176" s="17"/>
      <c r="X176" s="17"/>
    </row>
    <row r="177" spans="15:24" x14ac:dyDescent="0.3">
      <c r="O177" s="17"/>
      <c r="P177" s="17"/>
      <c r="Q177" s="17"/>
      <c r="R177" s="17"/>
      <c r="S177" s="17"/>
      <c r="T177" s="17"/>
      <c r="U177" s="17"/>
      <c r="V177" s="17"/>
      <c r="W177" s="17"/>
      <c r="X177" s="17"/>
    </row>
    <row r="178" spans="15:24" x14ac:dyDescent="0.3">
      <c r="O178" s="17"/>
      <c r="P178" s="17"/>
      <c r="Q178" s="17"/>
      <c r="R178" s="17"/>
      <c r="S178" s="17"/>
      <c r="T178" s="17"/>
      <c r="U178" s="17"/>
      <c r="V178" s="17"/>
      <c r="W178" s="17"/>
      <c r="X178" s="17"/>
    </row>
    <row r="179" spans="15:24" x14ac:dyDescent="0.3">
      <c r="O179" s="17"/>
      <c r="P179" s="17"/>
      <c r="Q179" s="17"/>
      <c r="R179" s="17"/>
      <c r="S179" s="17"/>
      <c r="T179" s="17"/>
      <c r="U179" s="17"/>
      <c r="V179" s="17"/>
      <c r="W179" s="17"/>
      <c r="X179" s="17"/>
    </row>
    <row r="180" spans="15:24" x14ac:dyDescent="0.3">
      <c r="O180" s="17"/>
      <c r="P180" s="17"/>
      <c r="Q180" s="17"/>
      <c r="R180" s="17"/>
      <c r="S180" s="17"/>
      <c r="T180" s="17"/>
      <c r="U180" s="17"/>
      <c r="V180" s="17"/>
      <c r="W180" s="17"/>
      <c r="X180" s="17"/>
    </row>
    <row r="181" spans="15:24" x14ac:dyDescent="0.3">
      <c r="O181" s="17"/>
      <c r="P181" s="17"/>
      <c r="Q181" s="17"/>
      <c r="R181" s="17"/>
      <c r="S181" s="17"/>
      <c r="T181" s="17"/>
      <c r="U181" s="17"/>
      <c r="V181" s="17"/>
      <c r="W181" s="17"/>
      <c r="X181" s="17"/>
    </row>
    <row r="182" spans="15:24" x14ac:dyDescent="0.3">
      <c r="O182" s="17"/>
      <c r="P182" s="17"/>
      <c r="Q182" s="17"/>
      <c r="R182" s="17"/>
      <c r="S182" s="17"/>
      <c r="T182" s="17"/>
      <c r="U182" s="17"/>
      <c r="V182" s="17"/>
      <c r="W182" s="17"/>
      <c r="X182" s="17"/>
    </row>
    <row r="183" spans="15:24" x14ac:dyDescent="0.3">
      <c r="O183" s="17"/>
      <c r="P183" s="17"/>
      <c r="Q183" s="17"/>
      <c r="R183" s="17"/>
      <c r="S183" s="17"/>
      <c r="T183" s="17"/>
      <c r="U183" s="17"/>
      <c r="V183" s="17"/>
      <c r="W183" s="17"/>
      <c r="X183" s="17"/>
    </row>
    <row r="184" spans="15:24" x14ac:dyDescent="0.3">
      <c r="O184" s="17"/>
      <c r="P184" s="17"/>
      <c r="Q184" s="17"/>
      <c r="R184" s="17"/>
      <c r="S184" s="17"/>
      <c r="T184" s="17"/>
      <c r="U184" s="17"/>
      <c r="V184" s="17"/>
      <c r="W184" s="17"/>
      <c r="X184" s="17"/>
    </row>
    <row r="185" spans="15:24" x14ac:dyDescent="0.3">
      <c r="O185" s="17"/>
      <c r="P185" s="17"/>
      <c r="Q185" s="17"/>
      <c r="R185" s="17"/>
      <c r="S185" s="17"/>
      <c r="T185" s="17"/>
      <c r="U185" s="17"/>
      <c r="V185" s="17"/>
      <c r="W185" s="17"/>
      <c r="X185" s="17"/>
    </row>
    <row r="186" spans="15:24" x14ac:dyDescent="0.3">
      <c r="O186" s="17"/>
      <c r="P186" s="17"/>
      <c r="Q186" s="17"/>
      <c r="R186" s="17"/>
      <c r="S186" s="17"/>
      <c r="T186" s="17"/>
      <c r="U186" s="17"/>
      <c r="V186" s="17"/>
      <c r="W186" s="17"/>
      <c r="X186" s="17"/>
    </row>
    <row r="187" spans="15:24" x14ac:dyDescent="0.3">
      <c r="O187" s="17"/>
      <c r="P187" s="17"/>
      <c r="Q187" s="17"/>
      <c r="R187" s="17"/>
      <c r="S187" s="17"/>
      <c r="T187" s="17"/>
      <c r="U187" s="17"/>
      <c r="V187" s="17"/>
      <c r="W187" s="17"/>
      <c r="X187" s="17"/>
    </row>
    <row r="188" spans="15:24" x14ac:dyDescent="0.3">
      <c r="O188" s="17"/>
      <c r="P188" s="17"/>
      <c r="Q188" s="17"/>
      <c r="R188" s="17"/>
      <c r="S188" s="17"/>
      <c r="T188" s="17"/>
      <c r="U188" s="17"/>
      <c r="V188" s="17"/>
      <c r="W188" s="17"/>
      <c r="X188" s="17"/>
    </row>
    <row r="189" spans="15:24" x14ac:dyDescent="0.3">
      <c r="O189" s="17"/>
      <c r="P189" s="17"/>
      <c r="Q189" s="17"/>
      <c r="R189" s="17"/>
      <c r="S189" s="17"/>
      <c r="T189" s="17"/>
      <c r="U189" s="17"/>
      <c r="V189" s="17"/>
      <c r="W189" s="17"/>
      <c r="X189" s="17"/>
    </row>
    <row r="190" spans="15:24" x14ac:dyDescent="0.3">
      <c r="O190" s="17"/>
      <c r="P190" s="17"/>
      <c r="Q190" s="17"/>
      <c r="R190" s="17"/>
      <c r="S190" s="17"/>
      <c r="T190" s="17"/>
      <c r="U190" s="17"/>
      <c r="V190" s="17"/>
      <c r="W190" s="17"/>
      <c r="X190" s="17"/>
    </row>
    <row r="191" spans="15:24" x14ac:dyDescent="0.3">
      <c r="O191" s="17"/>
      <c r="P191" s="17"/>
      <c r="Q191" s="17"/>
      <c r="R191" s="17"/>
      <c r="S191" s="17"/>
      <c r="T191" s="17"/>
      <c r="U191" s="17"/>
      <c r="V191" s="17"/>
      <c r="W191" s="17"/>
      <c r="X191" s="17"/>
    </row>
    <row r="192" spans="15:24" x14ac:dyDescent="0.3">
      <c r="O192" s="17"/>
      <c r="P192" s="17"/>
      <c r="Q192" s="17"/>
      <c r="R192" s="17"/>
      <c r="S192" s="17"/>
      <c r="T192" s="17"/>
      <c r="U192" s="17"/>
      <c r="V192" s="17"/>
      <c r="W192" s="17"/>
      <c r="X192" s="17"/>
    </row>
    <row r="193" spans="15:24" x14ac:dyDescent="0.3">
      <c r="O193" s="17"/>
      <c r="P193" s="17"/>
      <c r="Q193" s="17"/>
      <c r="R193" s="17"/>
      <c r="S193" s="17"/>
      <c r="T193" s="17"/>
      <c r="U193" s="17"/>
      <c r="V193" s="17"/>
      <c r="W193" s="17"/>
      <c r="X193" s="17"/>
    </row>
    <row r="194" spans="15:24" x14ac:dyDescent="0.3">
      <c r="O194" s="17"/>
      <c r="P194" s="17"/>
      <c r="Q194" s="17"/>
      <c r="R194" s="17"/>
      <c r="S194" s="17"/>
      <c r="T194" s="17"/>
      <c r="U194" s="17"/>
      <c r="V194" s="17"/>
      <c r="W194" s="17"/>
      <c r="X194" s="17"/>
    </row>
    <row r="195" spans="15:24" x14ac:dyDescent="0.3">
      <c r="O195" s="17"/>
      <c r="P195" s="17"/>
      <c r="Q195" s="17"/>
      <c r="R195" s="17"/>
      <c r="S195" s="17"/>
      <c r="T195" s="17"/>
      <c r="U195" s="17"/>
      <c r="V195" s="17"/>
      <c r="W195" s="17"/>
      <c r="X195" s="17"/>
    </row>
    <row r="196" spans="15:24" x14ac:dyDescent="0.3">
      <c r="O196" s="17"/>
      <c r="P196" s="17"/>
      <c r="Q196" s="17"/>
      <c r="R196" s="17"/>
      <c r="S196" s="17"/>
      <c r="T196" s="17"/>
      <c r="U196" s="17"/>
      <c r="V196" s="17"/>
      <c r="W196" s="17"/>
      <c r="X196" s="17"/>
    </row>
    <row r="197" spans="15:24" x14ac:dyDescent="0.3">
      <c r="O197" s="17"/>
      <c r="P197" s="17"/>
      <c r="Q197" s="17"/>
      <c r="R197" s="17"/>
      <c r="S197" s="17"/>
      <c r="T197" s="17"/>
      <c r="U197" s="17"/>
      <c r="V197" s="17"/>
      <c r="W197" s="17"/>
      <c r="X197" s="17"/>
    </row>
    <row r="198" spans="15:24" x14ac:dyDescent="0.3">
      <c r="O198" s="17"/>
      <c r="P198" s="17"/>
      <c r="Q198" s="17"/>
      <c r="R198" s="17"/>
      <c r="S198" s="17"/>
      <c r="T198" s="17"/>
      <c r="U198" s="17"/>
      <c r="V198" s="17"/>
      <c r="W198" s="17"/>
      <c r="X198" s="17"/>
    </row>
    <row r="199" spans="15:24" x14ac:dyDescent="0.3">
      <c r="O199" s="17"/>
      <c r="P199" s="17"/>
      <c r="Q199" s="17"/>
      <c r="R199" s="17"/>
      <c r="S199" s="17"/>
      <c r="T199" s="17"/>
      <c r="U199" s="17"/>
      <c r="V199" s="17"/>
      <c r="W199" s="17"/>
      <c r="X199" s="17"/>
    </row>
    <row r="200" spans="15:24" x14ac:dyDescent="0.3">
      <c r="O200" s="17"/>
      <c r="P200" s="17"/>
      <c r="Q200" s="17"/>
      <c r="R200" s="17"/>
      <c r="S200" s="17"/>
      <c r="T200" s="17"/>
      <c r="U200" s="17"/>
      <c r="V200" s="17"/>
      <c r="W200" s="17"/>
      <c r="X200" s="17"/>
    </row>
    <row r="201" spans="15:24" x14ac:dyDescent="0.3">
      <c r="O201" s="17"/>
      <c r="P201" s="17"/>
      <c r="Q201" s="17"/>
      <c r="R201" s="17"/>
      <c r="S201" s="17"/>
      <c r="T201" s="17"/>
      <c r="U201" s="17"/>
      <c r="V201" s="17"/>
      <c r="W201" s="17"/>
      <c r="X201" s="17"/>
    </row>
    <row r="202" spans="15:24" x14ac:dyDescent="0.3">
      <c r="O202" s="17"/>
      <c r="P202" s="17"/>
      <c r="Q202" s="17"/>
      <c r="R202" s="17"/>
      <c r="S202" s="17"/>
      <c r="T202" s="17"/>
      <c r="U202" s="17"/>
      <c r="V202" s="17"/>
      <c r="W202" s="17"/>
      <c r="X202" s="17"/>
    </row>
    <row r="203" spans="15:24" x14ac:dyDescent="0.3">
      <c r="O203" s="17"/>
      <c r="P203" s="17"/>
      <c r="Q203" s="17"/>
      <c r="R203" s="17"/>
      <c r="S203" s="17"/>
      <c r="T203" s="17"/>
      <c r="U203" s="17"/>
      <c r="V203" s="17"/>
      <c r="W203" s="17"/>
      <c r="X203" s="17"/>
    </row>
    <row r="204" spans="15:24" x14ac:dyDescent="0.3">
      <c r="O204" s="17"/>
      <c r="P204" s="17"/>
      <c r="Q204" s="17"/>
      <c r="R204" s="17"/>
      <c r="S204" s="17"/>
      <c r="T204" s="17"/>
      <c r="U204" s="17"/>
      <c r="V204" s="17"/>
      <c r="W204" s="17"/>
      <c r="X204" s="17"/>
    </row>
    <row r="205" spans="15:24" x14ac:dyDescent="0.3">
      <c r="O205" s="17"/>
      <c r="P205" s="17"/>
      <c r="Q205" s="17"/>
      <c r="R205" s="17"/>
      <c r="S205" s="17"/>
      <c r="T205" s="17"/>
      <c r="U205" s="17"/>
      <c r="V205" s="17"/>
      <c r="W205" s="17"/>
      <c r="X205" s="17"/>
    </row>
    <row r="206" spans="15:24" x14ac:dyDescent="0.3">
      <c r="O206" s="17"/>
      <c r="P206" s="17"/>
      <c r="Q206" s="17"/>
      <c r="R206" s="17"/>
      <c r="S206" s="17"/>
      <c r="T206" s="17"/>
      <c r="U206" s="17"/>
      <c r="V206" s="17"/>
      <c r="W206" s="17"/>
      <c r="X206" s="17"/>
    </row>
    <row r="207" spans="15:24" x14ac:dyDescent="0.3">
      <c r="O207" s="17"/>
      <c r="P207" s="17"/>
      <c r="Q207" s="17"/>
      <c r="R207" s="17"/>
      <c r="S207" s="17"/>
      <c r="T207" s="17"/>
      <c r="U207" s="17"/>
      <c r="V207" s="17"/>
      <c r="W207" s="17"/>
      <c r="X207" s="17"/>
    </row>
    <row r="208" spans="15:24" x14ac:dyDescent="0.3">
      <c r="O208" s="17"/>
      <c r="P208" s="17"/>
      <c r="Q208" s="17"/>
      <c r="R208" s="17"/>
      <c r="S208" s="17"/>
      <c r="T208" s="17"/>
      <c r="U208" s="17"/>
      <c r="V208" s="17"/>
      <c r="W208" s="17"/>
      <c r="X208" s="17"/>
    </row>
    <row r="209" spans="15:24" x14ac:dyDescent="0.3">
      <c r="O209" s="17"/>
      <c r="P209" s="17"/>
      <c r="Q209" s="17"/>
      <c r="R209" s="17"/>
      <c r="S209" s="17"/>
      <c r="T209" s="17"/>
      <c r="U209" s="17"/>
      <c r="V209" s="17"/>
      <c r="W209" s="17"/>
      <c r="X209" s="17"/>
    </row>
    <row r="210" spans="15:24" x14ac:dyDescent="0.3">
      <c r="O210" s="17"/>
      <c r="P210" s="17"/>
      <c r="Q210" s="17"/>
      <c r="R210" s="17"/>
      <c r="S210" s="17"/>
      <c r="T210" s="17"/>
      <c r="U210" s="17"/>
      <c r="V210" s="17"/>
      <c r="W210" s="17"/>
      <c r="X210" s="17"/>
    </row>
    <row r="211" spans="15:24" x14ac:dyDescent="0.3">
      <c r="O211" s="17"/>
      <c r="P211" s="17"/>
      <c r="Q211" s="17"/>
      <c r="R211" s="17"/>
      <c r="S211" s="17"/>
      <c r="T211" s="17"/>
      <c r="U211" s="17"/>
      <c r="V211" s="17"/>
      <c r="W211" s="17"/>
      <c r="X211" s="17"/>
    </row>
    <row r="212" spans="15:24" x14ac:dyDescent="0.3">
      <c r="O212" s="17"/>
      <c r="P212" s="17"/>
      <c r="Q212" s="17"/>
      <c r="R212" s="17"/>
      <c r="S212" s="17"/>
      <c r="T212" s="17"/>
      <c r="U212" s="17"/>
      <c r="V212" s="17"/>
      <c r="W212" s="17"/>
      <c r="X212" s="17"/>
    </row>
    <row r="213" spans="15:24" x14ac:dyDescent="0.3">
      <c r="O213" s="17"/>
      <c r="P213" s="17"/>
      <c r="Q213" s="17"/>
      <c r="R213" s="17"/>
      <c r="S213" s="17"/>
      <c r="T213" s="17"/>
      <c r="U213" s="17"/>
      <c r="V213" s="17"/>
      <c r="W213" s="17"/>
      <c r="X213" s="17"/>
    </row>
    <row r="214" spans="15:24" x14ac:dyDescent="0.3">
      <c r="O214" s="17"/>
      <c r="P214" s="17"/>
      <c r="Q214" s="17"/>
      <c r="R214" s="17"/>
      <c r="S214" s="17"/>
      <c r="T214" s="17"/>
      <c r="U214" s="17"/>
      <c r="V214" s="17"/>
      <c r="W214" s="17"/>
      <c r="X214" s="17"/>
    </row>
    <row r="215" spans="15:24" x14ac:dyDescent="0.3">
      <c r="O215" s="17"/>
      <c r="P215" s="17"/>
      <c r="Q215" s="17"/>
      <c r="R215" s="17"/>
      <c r="S215" s="17"/>
      <c r="T215" s="17"/>
      <c r="U215" s="17"/>
      <c r="V215" s="17"/>
      <c r="W215" s="17"/>
      <c r="X215" s="17"/>
    </row>
    <row r="216" spans="15:24" x14ac:dyDescent="0.3">
      <c r="O216" s="17"/>
      <c r="P216" s="17"/>
      <c r="Q216" s="17"/>
      <c r="R216" s="17"/>
      <c r="S216" s="17"/>
      <c r="T216" s="17"/>
      <c r="U216" s="17"/>
      <c r="V216" s="17"/>
      <c r="W216" s="17"/>
      <c r="X216" s="17"/>
    </row>
    <row r="217" spans="15:24" x14ac:dyDescent="0.3">
      <c r="O217" s="17"/>
      <c r="P217" s="17"/>
      <c r="Q217" s="17"/>
      <c r="R217" s="17"/>
      <c r="S217" s="17"/>
      <c r="T217" s="17"/>
      <c r="U217" s="17"/>
      <c r="V217" s="17"/>
      <c r="W217" s="17"/>
      <c r="X217" s="17"/>
    </row>
    <row r="218" spans="15:24" x14ac:dyDescent="0.3">
      <c r="O218" s="17"/>
      <c r="P218" s="17"/>
      <c r="Q218" s="17"/>
      <c r="R218" s="17"/>
      <c r="S218" s="17"/>
      <c r="T218" s="17"/>
      <c r="U218" s="17"/>
      <c r="V218" s="17"/>
      <c r="W218" s="17"/>
      <c r="X218" s="17"/>
    </row>
    <row r="219" spans="15:24" x14ac:dyDescent="0.3">
      <c r="O219" s="17"/>
      <c r="P219" s="17"/>
      <c r="Q219" s="17"/>
      <c r="R219" s="17"/>
      <c r="S219" s="17"/>
      <c r="T219" s="17"/>
      <c r="U219" s="17"/>
      <c r="V219" s="17"/>
      <c r="W219" s="17"/>
      <c r="X219" s="17"/>
    </row>
    <row r="220" spans="15:24" x14ac:dyDescent="0.3">
      <c r="O220" s="17"/>
      <c r="P220" s="17"/>
      <c r="Q220" s="17"/>
      <c r="R220" s="17"/>
      <c r="S220" s="17"/>
      <c r="T220" s="17"/>
      <c r="U220" s="17"/>
      <c r="V220" s="17"/>
      <c r="W220" s="17"/>
      <c r="X220" s="17"/>
    </row>
    <row r="221" spans="15:24" x14ac:dyDescent="0.3">
      <c r="O221" s="17"/>
      <c r="P221" s="17"/>
      <c r="Q221" s="17"/>
      <c r="R221" s="17"/>
      <c r="S221" s="17"/>
      <c r="T221" s="17"/>
      <c r="U221" s="17"/>
      <c r="V221" s="17"/>
      <c r="W221" s="17"/>
      <c r="X221" s="17"/>
    </row>
    <row r="222" spans="15:24" x14ac:dyDescent="0.3">
      <c r="O222" s="17"/>
      <c r="P222" s="17"/>
      <c r="Q222" s="17"/>
      <c r="R222" s="17"/>
      <c r="S222" s="17"/>
      <c r="T222" s="17"/>
      <c r="U222" s="17"/>
      <c r="V222" s="17"/>
      <c r="W222" s="17"/>
      <c r="X222" s="17"/>
    </row>
    <row r="223" spans="15:24" x14ac:dyDescent="0.3">
      <c r="O223" s="17"/>
      <c r="P223" s="17"/>
      <c r="Q223" s="17"/>
      <c r="R223" s="17"/>
      <c r="S223" s="17"/>
      <c r="T223" s="17"/>
      <c r="U223" s="17"/>
      <c r="V223" s="17"/>
      <c r="W223" s="17"/>
      <c r="X223" s="17"/>
    </row>
    <row r="224" spans="15:24" x14ac:dyDescent="0.3">
      <c r="O224" s="17"/>
      <c r="P224" s="17"/>
      <c r="Q224" s="17"/>
      <c r="R224" s="17"/>
      <c r="S224" s="17"/>
      <c r="T224" s="17"/>
      <c r="U224" s="17"/>
      <c r="V224" s="17"/>
      <c r="W224" s="17"/>
      <c r="X224" s="17"/>
    </row>
    <row r="225" spans="15:24" x14ac:dyDescent="0.3">
      <c r="O225" s="17"/>
      <c r="P225" s="17"/>
      <c r="Q225" s="17"/>
      <c r="R225" s="17"/>
      <c r="S225" s="17"/>
      <c r="T225" s="17"/>
      <c r="U225" s="17"/>
      <c r="V225" s="17"/>
      <c r="W225" s="17"/>
      <c r="X225" s="17"/>
    </row>
    <row r="226" spans="15:24" x14ac:dyDescent="0.3">
      <c r="O226" s="17"/>
      <c r="P226" s="17"/>
      <c r="Q226" s="17"/>
      <c r="R226" s="17"/>
      <c r="S226" s="17"/>
      <c r="T226" s="17"/>
      <c r="U226" s="17"/>
      <c r="V226" s="17"/>
      <c r="W226" s="17"/>
      <c r="X226" s="17"/>
    </row>
    <row r="227" spans="15:24" x14ac:dyDescent="0.3">
      <c r="O227" s="17"/>
      <c r="P227" s="17"/>
      <c r="Q227" s="17"/>
      <c r="R227" s="17"/>
      <c r="S227" s="17"/>
      <c r="T227" s="17"/>
      <c r="U227" s="17"/>
      <c r="V227" s="17"/>
      <c r="W227" s="17"/>
      <c r="X227" s="17"/>
    </row>
    <row r="228" spans="15:24" x14ac:dyDescent="0.3">
      <c r="O228" s="17"/>
      <c r="P228" s="17"/>
      <c r="Q228" s="17"/>
      <c r="R228" s="17"/>
      <c r="S228" s="17"/>
      <c r="T228" s="17"/>
      <c r="U228" s="17"/>
      <c r="V228" s="17"/>
      <c r="W228" s="17"/>
      <c r="X228" s="17"/>
    </row>
    <row r="229" spans="15:24" x14ac:dyDescent="0.3">
      <c r="O229" s="17"/>
      <c r="P229" s="17"/>
      <c r="Q229" s="17"/>
      <c r="R229" s="17"/>
      <c r="S229" s="17"/>
      <c r="T229" s="17"/>
      <c r="U229" s="17"/>
      <c r="V229" s="17"/>
      <c r="W229" s="17"/>
      <c r="X229" s="17"/>
    </row>
    <row r="230" spans="15:24" x14ac:dyDescent="0.3">
      <c r="O230" s="17"/>
      <c r="P230" s="17"/>
      <c r="Q230" s="17"/>
      <c r="R230" s="17"/>
      <c r="S230" s="17"/>
      <c r="T230" s="17"/>
      <c r="U230" s="17"/>
      <c r="V230" s="17"/>
      <c r="W230" s="17"/>
      <c r="X230" s="17"/>
    </row>
    <row r="231" spans="15:24" x14ac:dyDescent="0.3">
      <c r="O231" s="17"/>
      <c r="P231" s="17"/>
      <c r="Q231" s="17"/>
      <c r="R231" s="17"/>
      <c r="S231" s="17"/>
      <c r="T231" s="17"/>
      <c r="U231" s="17"/>
      <c r="V231" s="17"/>
      <c r="W231" s="17"/>
      <c r="X231" s="17"/>
    </row>
    <row r="232" spans="15:24" x14ac:dyDescent="0.3">
      <c r="O232" s="17"/>
      <c r="P232" s="17"/>
      <c r="Q232" s="17"/>
      <c r="R232" s="17"/>
      <c r="S232" s="17"/>
      <c r="T232" s="17"/>
      <c r="U232" s="17"/>
      <c r="V232" s="17"/>
      <c r="W232" s="17"/>
      <c r="X232" s="17"/>
    </row>
    <row r="233" spans="15:24" x14ac:dyDescent="0.3">
      <c r="O233" s="17"/>
      <c r="P233" s="17"/>
      <c r="Q233" s="17"/>
      <c r="R233" s="17"/>
      <c r="S233" s="17"/>
      <c r="T233" s="17"/>
      <c r="U233" s="17"/>
      <c r="V233" s="17"/>
      <c r="W233" s="17"/>
      <c r="X233" s="17"/>
    </row>
    <row r="234" spans="15:24" x14ac:dyDescent="0.3">
      <c r="O234" s="17"/>
      <c r="P234" s="17"/>
      <c r="Q234" s="17"/>
      <c r="R234" s="17"/>
      <c r="S234" s="17"/>
      <c r="T234" s="17"/>
      <c r="U234" s="17"/>
      <c r="V234" s="17"/>
      <c r="W234" s="17"/>
      <c r="X234" s="17"/>
    </row>
    <row r="235" spans="15:24" x14ac:dyDescent="0.3">
      <c r="O235" s="17"/>
      <c r="P235" s="17"/>
      <c r="Q235" s="17"/>
      <c r="R235" s="17"/>
      <c r="S235" s="17"/>
      <c r="T235" s="17"/>
      <c r="U235" s="17"/>
      <c r="V235" s="17"/>
      <c r="W235" s="17"/>
      <c r="X235" s="17"/>
    </row>
    <row r="236" spans="15:24" x14ac:dyDescent="0.3">
      <c r="O236" s="17"/>
      <c r="P236" s="17"/>
      <c r="Q236" s="17"/>
      <c r="R236" s="17"/>
      <c r="S236" s="17"/>
      <c r="T236" s="17"/>
      <c r="U236" s="17"/>
      <c r="V236" s="17"/>
      <c r="W236" s="17"/>
      <c r="X236" s="17"/>
    </row>
    <row r="237" spans="15:24" x14ac:dyDescent="0.3">
      <c r="O237" s="17"/>
      <c r="P237" s="17"/>
      <c r="Q237" s="17"/>
      <c r="R237" s="17"/>
      <c r="S237" s="17"/>
      <c r="T237" s="17"/>
      <c r="U237" s="17"/>
      <c r="V237" s="17"/>
      <c r="W237" s="17"/>
      <c r="X237" s="17"/>
    </row>
    <row r="238" spans="15:24" x14ac:dyDescent="0.3">
      <c r="O238" s="17"/>
      <c r="P238" s="17"/>
      <c r="Q238" s="17"/>
      <c r="R238" s="17"/>
      <c r="S238" s="17"/>
      <c r="T238" s="17"/>
      <c r="U238" s="17"/>
      <c r="V238" s="17"/>
      <c r="W238" s="17"/>
      <c r="X238" s="17"/>
    </row>
    <row r="239" spans="15:24" x14ac:dyDescent="0.3">
      <c r="O239" s="17"/>
      <c r="P239" s="17"/>
      <c r="Q239" s="17"/>
      <c r="R239" s="17"/>
      <c r="S239" s="17"/>
      <c r="T239" s="17"/>
      <c r="U239" s="17"/>
      <c r="V239" s="17"/>
      <c r="W239" s="17"/>
      <c r="X239" s="17"/>
    </row>
    <row r="240" spans="15:24" x14ac:dyDescent="0.3">
      <c r="O240" s="17"/>
      <c r="P240" s="17"/>
      <c r="Q240" s="17"/>
      <c r="R240" s="17"/>
      <c r="S240" s="17"/>
      <c r="T240" s="17"/>
      <c r="U240" s="17"/>
      <c r="V240" s="17"/>
      <c r="W240" s="17"/>
      <c r="X240" s="17"/>
    </row>
    <row r="241" spans="15:24" x14ac:dyDescent="0.3">
      <c r="O241" s="17"/>
      <c r="P241" s="17"/>
      <c r="Q241" s="17"/>
      <c r="R241" s="17"/>
      <c r="S241" s="17"/>
      <c r="T241" s="17"/>
      <c r="U241" s="17"/>
      <c r="V241" s="17"/>
      <c r="W241" s="17"/>
      <c r="X241" s="17"/>
    </row>
    <row r="242" spans="15:24" x14ac:dyDescent="0.3">
      <c r="O242" s="17"/>
      <c r="P242" s="17"/>
      <c r="Q242" s="17"/>
      <c r="R242" s="17"/>
      <c r="S242" s="17"/>
      <c r="T242" s="17"/>
      <c r="U242" s="17"/>
      <c r="V242" s="17"/>
      <c r="W242" s="17"/>
      <c r="X242" s="17"/>
    </row>
    <row r="243" spans="15:24" x14ac:dyDescent="0.3">
      <c r="O243" s="17"/>
      <c r="P243" s="17"/>
      <c r="Q243" s="17"/>
      <c r="R243" s="17"/>
      <c r="S243" s="17"/>
      <c r="T243" s="17"/>
      <c r="U243" s="17"/>
      <c r="V243" s="17"/>
      <c r="W243" s="17"/>
      <c r="X243" s="17"/>
    </row>
    <row r="244" spans="15:24" x14ac:dyDescent="0.3">
      <c r="O244" s="17"/>
      <c r="P244" s="17"/>
      <c r="Q244" s="17"/>
      <c r="R244" s="17"/>
      <c r="S244" s="17"/>
      <c r="T244" s="17"/>
      <c r="U244" s="17"/>
      <c r="V244" s="17"/>
      <c r="W244" s="17"/>
      <c r="X244" s="17"/>
    </row>
    <row r="245" spans="15:24" x14ac:dyDescent="0.3">
      <c r="O245" s="17"/>
      <c r="P245" s="17"/>
      <c r="Q245" s="17"/>
      <c r="R245" s="17"/>
      <c r="S245" s="17"/>
      <c r="T245" s="17"/>
      <c r="U245" s="17"/>
      <c r="V245" s="17"/>
      <c r="W245" s="17"/>
      <c r="X245" s="17"/>
    </row>
    <row r="246" spans="15:24" x14ac:dyDescent="0.3">
      <c r="O246" s="17"/>
      <c r="P246" s="17"/>
      <c r="Q246" s="17"/>
      <c r="R246" s="17"/>
      <c r="S246" s="17"/>
      <c r="T246" s="17"/>
      <c r="U246" s="17"/>
      <c r="V246" s="17"/>
      <c r="W246" s="17"/>
      <c r="X246" s="17"/>
    </row>
    <row r="247" spans="15:24" x14ac:dyDescent="0.3">
      <c r="O247" s="17"/>
      <c r="P247" s="17"/>
      <c r="Q247" s="17"/>
      <c r="R247" s="17"/>
      <c r="S247" s="17"/>
      <c r="T247" s="17"/>
      <c r="U247" s="17"/>
      <c r="V247" s="17"/>
      <c r="W247" s="17"/>
      <c r="X247" s="17"/>
    </row>
    <row r="248" spans="15:24" x14ac:dyDescent="0.3">
      <c r="O248" s="17"/>
      <c r="P248" s="17"/>
      <c r="Q248" s="17"/>
      <c r="R248" s="17"/>
      <c r="S248" s="17"/>
      <c r="T248" s="17"/>
      <c r="U248" s="17"/>
      <c r="V248" s="17"/>
      <c r="W248" s="17"/>
      <c r="X248" s="17"/>
    </row>
    <row r="249" spans="15:24" x14ac:dyDescent="0.3">
      <c r="O249" s="17"/>
      <c r="P249" s="17"/>
      <c r="Q249" s="17"/>
      <c r="R249" s="17"/>
      <c r="S249" s="17"/>
      <c r="T249" s="17"/>
      <c r="U249" s="17"/>
      <c r="V249" s="17"/>
      <c r="W249" s="17"/>
      <c r="X249" s="17"/>
    </row>
    <row r="250" spans="15:24" x14ac:dyDescent="0.3">
      <c r="O250" s="17"/>
      <c r="P250" s="17"/>
      <c r="Q250" s="17"/>
      <c r="R250" s="17"/>
      <c r="S250" s="17"/>
      <c r="T250" s="17"/>
      <c r="U250" s="17"/>
      <c r="V250" s="17"/>
      <c r="W250" s="17"/>
      <c r="X250" s="17"/>
    </row>
    <row r="251" spans="15:24" x14ac:dyDescent="0.3">
      <c r="O251" s="17"/>
      <c r="P251" s="17"/>
      <c r="Q251" s="17"/>
      <c r="R251" s="17"/>
      <c r="S251" s="17"/>
      <c r="T251" s="17"/>
      <c r="U251" s="17"/>
      <c r="V251" s="17"/>
      <c r="W251" s="17"/>
      <c r="X251" s="17"/>
    </row>
    <row r="252" spans="15:24" x14ac:dyDescent="0.3">
      <c r="O252" s="17"/>
      <c r="P252" s="17"/>
      <c r="Q252" s="17"/>
      <c r="R252" s="17"/>
      <c r="S252" s="17"/>
      <c r="T252" s="17"/>
      <c r="U252" s="17"/>
      <c r="V252" s="17"/>
      <c r="W252" s="17"/>
      <c r="X252" s="17"/>
    </row>
    <row r="253" spans="15:24" x14ac:dyDescent="0.3">
      <c r="O253" s="17"/>
      <c r="P253" s="17"/>
      <c r="Q253" s="17"/>
      <c r="R253" s="17"/>
      <c r="S253" s="17"/>
      <c r="T253" s="17"/>
      <c r="U253" s="17"/>
      <c r="V253" s="17"/>
      <c r="W253" s="17"/>
      <c r="X253" s="17"/>
    </row>
    <row r="254" spans="15:24" x14ac:dyDescent="0.3">
      <c r="O254" s="17"/>
      <c r="P254" s="17"/>
      <c r="Q254" s="17"/>
      <c r="R254" s="17"/>
      <c r="S254" s="17"/>
      <c r="T254" s="17"/>
      <c r="U254" s="17"/>
      <c r="V254" s="17"/>
      <c r="W254" s="17"/>
      <c r="X254" s="17"/>
    </row>
    <row r="255" spans="15:24" x14ac:dyDescent="0.3">
      <c r="O255" s="17"/>
      <c r="P255" s="17"/>
      <c r="Q255" s="17"/>
      <c r="R255" s="17"/>
      <c r="S255" s="17"/>
      <c r="T255" s="17"/>
      <c r="U255" s="17"/>
      <c r="V255" s="17"/>
      <c r="W255" s="17"/>
      <c r="X255" s="17"/>
    </row>
    <row r="256" spans="15:24" x14ac:dyDescent="0.3">
      <c r="O256" s="17"/>
      <c r="P256" s="17"/>
      <c r="Q256" s="17"/>
      <c r="R256" s="17"/>
      <c r="S256" s="17"/>
      <c r="T256" s="17"/>
      <c r="U256" s="17"/>
      <c r="V256" s="17"/>
      <c r="W256" s="17"/>
      <c r="X256" s="17"/>
    </row>
    <row r="257" spans="15:24" x14ac:dyDescent="0.3">
      <c r="O257" s="17"/>
      <c r="P257" s="17"/>
      <c r="Q257" s="17"/>
      <c r="R257" s="17"/>
      <c r="S257" s="17"/>
      <c r="T257" s="17"/>
      <c r="U257" s="17"/>
      <c r="V257" s="17"/>
      <c r="W257" s="17"/>
      <c r="X257" s="17"/>
    </row>
    <row r="258" spans="15:24" x14ac:dyDescent="0.3">
      <c r="O258" s="17"/>
      <c r="P258" s="17"/>
      <c r="Q258" s="17"/>
      <c r="R258" s="17"/>
      <c r="S258" s="17"/>
      <c r="T258" s="17"/>
      <c r="U258" s="17"/>
      <c r="V258" s="17"/>
      <c r="W258" s="17"/>
      <c r="X258" s="17"/>
    </row>
    <row r="259" spans="15:24" x14ac:dyDescent="0.3">
      <c r="O259" s="17"/>
      <c r="P259" s="17"/>
      <c r="Q259" s="17"/>
      <c r="R259" s="17"/>
      <c r="S259" s="17"/>
      <c r="T259" s="17"/>
      <c r="U259" s="17"/>
      <c r="V259" s="17"/>
      <c r="W259" s="17"/>
      <c r="X259" s="17"/>
    </row>
    <row r="260" spans="15:24" x14ac:dyDescent="0.3">
      <c r="O260" s="17"/>
      <c r="P260" s="17"/>
      <c r="Q260" s="17"/>
      <c r="R260" s="17"/>
      <c r="S260" s="17"/>
      <c r="T260" s="17"/>
      <c r="U260" s="17"/>
      <c r="V260" s="17"/>
      <c r="W260" s="17"/>
      <c r="X260" s="17"/>
    </row>
    <row r="261" spans="15:24" x14ac:dyDescent="0.3">
      <c r="O261" s="17"/>
      <c r="P261" s="17"/>
      <c r="Q261" s="17"/>
      <c r="R261" s="17"/>
      <c r="S261" s="17"/>
      <c r="T261" s="17"/>
      <c r="U261" s="17"/>
      <c r="V261" s="17"/>
      <c r="W261" s="17"/>
      <c r="X261" s="17"/>
    </row>
    <row r="262" spans="15:24" x14ac:dyDescent="0.3">
      <c r="O262" s="17"/>
      <c r="P262" s="17"/>
      <c r="Q262" s="17"/>
      <c r="R262" s="17"/>
      <c r="S262" s="17"/>
      <c r="T262" s="17"/>
      <c r="U262" s="17"/>
      <c r="V262" s="17"/>
      <c r="W262" s="17"/>
      <c r="X262" s="17"/>
    </row>
    <row r="263" spans="15:24" x14ac:dyDescent="0.3">
      <c r="O263" s="17"/>
      <c r="P263" s="17"/>
      <c r="Q263" s="17"/>
      <c r="R263" s="17"/>
      <c r="S263" s="17"/>
      <c r="T263" s="17"/>
      <c r="U263" s="17"/>
      <c r="V263" s="17"/>
      <c r="W263" s="17"/>
      <c r="X263" s="17"/>
    </row>
    <row r="264" spans="15:24" x14ac:dyDescent="0.3">
      <c r="O264" s="17"/>
      <c r="P264" s="17"/>
      <c r="Q264" s="17"/>
      <c r="R264" s="17"/>
      <c r="S264" s="17"/>
      <c r="T264" s="17"/>
      <c r="U264" s="17"/>
      <c r="V264" s="17"/>
      <c r="W264" s="17"/>
      <c r="X264" s="17"/>
    </row>
    <row r="265" spans="15:24" x14ac:dyDescent="0.3">
      <c r="O265" s="17"/>
      <c r="P265" s="17"/>
      <c r="Q265" s="17"/>
      <c r="R265" s="17"/>
      <c r="S265" s="17"/>
      <c r="T265" s="17"/>
      <c r="U265" s="17"/>
      <c r="V265" s="17"/>
      <c r="W265" s="17"/>
      <c r="X265" s="17"/>
    </row>
    <row r="266" spans="15:24" x14ac:dyDescent="0.3">
      <c r="O266" s="17"/>
      <c r="P266" s="17"/>
      <c r="Q266" s="17"/>
      <c r="R266" s="17"/>
      <c r="S266" s="17"/>
      <c r="T266" s="17"/>
      <c r="U266" s="17"/>
      <c r="V266" s="17"/>
      <c r="W266" s="17"/>
      <c r="X266" s="17"/>
    </row>
    <row r="267" spans="15:24" x14ac:dyDescent="0.3">
      <c r="O267" s="17"/>
      <c r="P267" s="17"/>
      <c r="Q267" s="17"/>
      <c r="R267" s="17"/>
      <c r="S267" s="17"/>
      <c r="T267" s="17"/>
      <c r="U267" s="17"/>
      <c r="V267" s="17"/>
      <c r="W267" s="17"/>
      <c r="X267" s="17"/>
    </row>
    <row r="268" spans="15:24" x14ac:dyDescent="0.3">
      <c r="O268" s="17"/>
      <c r="P268" s="17"/>
      <c r="Q268" s="17"/>
      <c r="R268" s="17"/>
      <c r="S268" s="17"/>
      <c r="T268" s="17"/>
      <c r="U268" s="17"/>
      <c r="V268" s="17"/>
      <c r="W268" s="17"/>
      <c r="X268" s="17"/>
    </row>
    <row r="269" spans="15:24" x14ac:dyDescent="0.3">
      <c r="O269" s="17"/>
      <c r="P269" s="17"/>
      <c r="Q269" s="17"/>
      <c r="R269" s="17"/>
      <c r="S269" s="17"/>
      <c r="T269" s="17"/>
      <c r="U269" s="17"/>
      <c r="V269" s="17"/>
      <c r="W269" s="17"/>
      <c r="X269" s="17"/>
    </row>
    <row r="270" spans="15:24" x14ac:dyDescent="0.3">
      <c r="O270" s="17"/>
      <c r="P270" s="17"/>
      <c r="Q270" s="17"/>
      <c r="R270" s="17"/>
      <c r="S270" s="17"/>
      <c r="T270" s="17"/>
      <c r="U270" s="17"/>
      <c r="V270" s="17"/>
      <c r="W270" s="17"/>
      <c r="X270" s="17"/>
    </row>
    <row r="271" spans="15:24" x14ac:dyDescent="0.3">
      <c r="O271" s="17"/>
      <c r="P271" s="17"/>
      <c r="Q271" s="17"/>
      <c r="R271" s="17"/>
      <c r="S271" s="17"/>
      <c r="T271" s="17"/>
      <c r="U271" s="17"/>
      <c r="V271" s="17"/>
      <c r="W271" s="17"/>
      <c r="X271" s="17"/>
    </row>
    <row r="272" spans="15:24" x14ac:dyDescent="0.3">
      <c r="O272" s="17"/>
      <c r="P272" s="17"/>
      <c r="Q272" s="17"/>
      <c r="R272" s="17"/>
      <c r="S272" s="17"/>
      <c r="T272" s="17"/>
      <c r="U272" s="17"/>
      <c r="V272" s="17"/>
      <c r="W272" s="17"/>
      <c r="X272" s="17"/>
    </row>
    <row r="273" spans="15:24" x14ac:dyDescent="0.3">
      <c r="O273" s="17"/>
      <c r="P273" s="17"/>
      <c r="Q273" s="17"/>
      <c r="R273" s="17"/>
      <c r="S273" s="17"/>
      <c r="T273" s="17"/>
      <c r="U273" s="17"/>
      <c r="V273" s="17"/>
      <c r="W273" s="17"/>
      <c r="X273" s="17"/>
    </row>
    <row r="274" spans="15:24" x14ac:dyDescent="0.3">
      <c r="O274" s="17"/>
      <c r="P274" s="17"/>
      <c r="Q274" s="17"/>
      <c r="R274" s="17"/>
      <c r="S274" s="17"/>
      <c r="T274" s="17"/>
      <c r="U274" s="17"/>
      <c r="V274" s="17"/>
      <c r="W274" s="17"/>
      <c r="X274" s="17"/>
    </row>
    <row r="275" spans="15:24" x14ac:dyDescent="0.3">
      <c r="O275" s="17"/>
      <c r="P275" s="17"/>
      <c r="Q275" s="17"/>
      <c r="R275" s="17"/>
      <c r="S275" s="17"/>
      <c r="T275" s="17"/>
      <c r="U275" s="17"/>
      <c r="V275" s="17"/>
      <c r="W275" s="17"/>
      <c r="X275" s="17"/>
    </row>
    <row r="276" spans="15:24" x14ac:dyDescent="0.3">
      <c r="O276" s="17"/>
      <c r="P276" s="17"/>
      <c r="Q276" s="17"/>
      <c r="R276" s="17"/>
      <c r="S276" s="17"/>
      <c r="T276" s="17"/>
      <c r="U276" s="17"/>
      <c r="V276" s="17"/>
      <c r="W276" s="17"/>
      <c r="X276" s="17"/>
    </row>
    <row r="277" spans="15:24" x14ac:dyDescent="0.3">
      <c r="O277" s="17"/>
      <c r="P277" s="17"/>
      <c r="Q277" s="17"/>
      <c r="R277" s="17"/>
      <c r="S277" s="17"/>
      <c r="T277" s="17"/>
      <c r="U277" s="17"/>
      <c r="V277" s="17"/>
      <c r="W277" s="17"/>
      <c r="X277" s="17"/>
    </row>
    <row r="278" spans="15:24" x14ac:dyDescent="0.3">
      <c r="O278" s="17"/>
      <c r="P278" s="17"/>
      <c r="Q278" s="17"/>
      <c r="R278" s="17"/>
      <c r="S278" s="17"/>
      <c r="T278" s="17"/>
      <c r="U278" s="17"/>
      <c r="V278" s="17"/>
      <c r="W278" s="17"/>
      <c r="X278" s="17"/>
    </row>
    <row r="279" spans="15:24" x14ac:dyDescent="0.3">
      <c r="O279" s="17"/>
      <c r="P279" s="17"/>
      <c r="Q279" s="17"/>
      <c r="R279" s="17"/>
      <c r="S279" s="17"/>
      <c r="T279" s="17"/>
      <c r="U279" s="17"/>
      <c r="V279" s="17"/>
      <c r="W279" s="17"/>
      <c r="X279" s="17"/>
    </row>
    <row r="280" spans="15:24" x14ac:dyDescent="0.3">
      <c r="O280" s="17"/>
      <c r="P280" s="17"/>
      <c r="Q280" s="17"/>
      <c r="R280" s="17"/>
      <c r="S280" s="17"/>
      <c r="T280" s="17"/>
      <c r="U280" s="17"/>
      <c r="V280" s="17"/>
      <c r="W280" s="17"/>
      <c r="X280" s="17"/>
    </row>
    <row r="281" spans="15:24" x14ac:dyDescent="0.3">
      <c r="O281" s="17"/>
      <c r="P281" s="17"/>
      <c r="Q281" s="17"/>
      <c r="R281" s="17"/>
      <c r="S281" s="17"/>
      <c r="T281" s="17"/>
      <c r="U281" s="17"/>
      <c r="V281" s="17"/>
      <c r="W281" s="17"/>
      <c r="X281" s="17"/>
    </row>
    <row r="282" spans="15:24" x14ac:dyDescent="0.3">
      <c r="O282" s="17"/>
      <c r="P282" s="17"/>
      <c r="Q282" s="17"/>
      <c r="R282" s="17"/>
      <c r="S282" s="17"/>
      <c r="T282" s="17"/>
      <c r="U282" s="17"/>
      <c r="V282" s="17"/>
      <c r="W282" s="17"/>
      <c r="X282" s="17"/>
    </row>
    <row r="283" spans="15:24" x14ac:dyDescent="0.3">
      <c r="O283" s="17"/>
      <c r="P283" s="17"/>
      <c r="Q283" s="17"/>
      <c r="R283" s="17"/>
      <c r="S283" s="17"/>
      <c r="T283" s="17"/>
      <c r="U283" s="17"/>
      <c r="V283" s="17"/>
      <c r="W283" s="17"/>
      <c r="X283" s="17"/>
    </row>
    <row r="284" spans="15:24" x14ac:dyDescent="0.3">
      <c r="O284" s="17"/>
      <c r="P284" s="17"/>
      <c r="Q284" s="17"/>
      <c r="R284" s="17"/>
      <c r="S284" s="17"/>
      <c r="T284" s="17"/>
      <c r="U284" s="17"/>
      <c r="V284" s="17"/>
      <c r="W284" s="17"/>
      <c r="X284" s="17"/>
    </row>
    <row r="285" spans="15:24" x14ac:dyDescent="0.3">
      <c r="O285" s="17"/>
      <c r="P285" s="17"/>
      <c r="Q285" s="17"/>
      <c r="R285" s="17"/>
      <c r="S285" s="17"/>
      <c r="T285" s="17"/>
      <c r="U285" s="17"/>
      <c r="V285" s="17"/>
      <c r="W285" s="17"/>
      <c r="X285" s="17"/>
    </row>
    <row r="286" spans="15:24" x14ac:dyDescent="0.3">
      <c r="O286" s="17"/>
      <c r="P286" s="17"/>
      <c r="Q286" s="17"/>
      <c r="R286" s="17"/>
      <c r="S286" s="17"/>
      <c r="T286" s="17"/>
      <c r="U286" s="17"/>
      <c r="V286" s="17"/>
      <c r="W286" s="17"/>
      <c r="X286" s="17"/>
    </row>
    <row r="287" spans="15:24" x14ac:dyDescent="0.3">
      <c r="O287" s="17"/>
      <c r="P287" s="17"/>
      <c r="Q287" s="17"/>
      <c r="R287" s="17"/>
      <c r="S287" s="17"/>
      <c r="T287" s="17"/>
      <c r="U287" s="17"/>
      <c r="V287" s="17"/>
      <c r="W287" s="17"/>
      <c r="X287" s="17"/>
    </row>
    <row r="288" spans="15:24" x14ac:dyDescent="0.3">
      <c r="O288" s="17"/>
      <c r="P288" s="17"/>
      <c r="Q288" s="17"/>
      <c r="R288" s="17"/>
      <c r="S288" s="17"/>
      <c r="T288" s="17"/>
      <c r="U288" s="17"/>
      <c r="V288" s="17"/>
      <c r="W288" s="17"/>
      <c r="X288" s="17"/>
    </row>
    <row r="289" spans="15:24" x14ac:dyDescent="0.3">
      <c r="O289" s="17"/>
      <c r="P289" s="17"/>
      <c r="Q289" s="17"/>
      <c r="R289" s="17"/>
      <c r="S289" s="17"/>
      <c r="T289" s="17"/>
      <c r="U289" s="17"/>
      <c r="V289" s="17"/>
      <c r="W289" s="17"/>
      <c r="X289" s="17"/>
    </row>
    <row r="290" spans="15:24" x14ac:dyDescent="0.3">
      <c r="O290" s="17"/>
      <c r="P290" s="17"/>
      <c r="Q290" s="17"/>
      <c r="R290" s="17"/>
      <c r="S290" s="17"/>
      <c r="T290" s="17"/>
      <c r="U290" s="17"/>
      <c r="V290" s="17"/>
      <c r="W290" s="17"/>
      <c r="X290" s="17"/>
    </row>
    <row r="291" spans="15:24" x14ac:dyDescent="0.3">
      <c r="O291" s="17"/>
      <c r="P291" s="17"/>
      <c r="Q291" s="17"/>
      <c r="R291" s="17"/>
      <c r="S291" s="17"/>
      <c r="T291" s="17"/>
      <c r="U291" s="17"/>
      <c r="V291" s="17"/>
      <c r="W291" s="17"/>
      <c r="X291" s="17"/>
    </row>
    <row r="292" spans="15:24" x14ac:dyDescent="0.3">
      <c r="O292" s="17"/>
      <c r="P292" s="17"/>
      <c r="Q292" s="17"/>
      <c r="R292" s="17"/>
      <c r="S292" s="17"/>
      <c r="T292" s="17"/>
      <c r="U292" s="17"/>
      <c r="V292" s="17"/>
      <c r="W292" s="17"/>
      <c r="X292" s="17"/>
    </row>
    <row r="293" spans="15:24" x14ac:dyDescent="0.3">
      <c r="O293" s="17"/>
      <c r="P293" s="17"/>
      <c r="Q293" s="17"/>
      <c r="R293" s="17"/>
      <c r="S293" s="17"/>
      <c r="T293" s="17"/>
      <c r="U293" s="17"/>
      <c r="V293" s="17"/>
      <c r="W293" s="17"/>
      <c r="X293" s="17"/>
    </row>
    <row r="294" spans="15:24" x14ac:dyDescent="0.3">
      <c r="O294" s="17"/>
      <c r="P294" s="17"/>
      <c r="Q294" s="17"/>
      <c r="R294" s="17"/>
      <c r="S294" s="17"/>
      <c r="T294" s="17"/>
      <c r="U294" s="17"/>
      <c r="V294" s="17"/>
      <c r="W294" s="17"/>
      <c r="X294" s="17"/>
    </row>
    <row r="295" spans="15:24" x14ac:dyDescent="0.3">
      <c r="O295" s="17"/>
      <c r="P295" s="17"/>
      <c r="Q295" s="17"/>
      <c r="R295" s="17"/>
      <c r="S295" s="17"/>
      <c r="T295" s="17"/>
      <c r="U295" s="17"/>
      <c r="V295" s="17"/>
      <c r="W295" s="17"/>
      <c r="X295" s="17"/>
    </row>
    <row r="296" spans="15:24" x14ac:dyDescent="0.3">
      <c r="O296" s="17"/>
      <c r="P296" s="17"/>
      <c r="Q296" s="17"/>
      <c r="R296" s="17"/>
      <c r="S296" s="17"/>
      <c r="T296" s="17"/>
      <c r="U296" s="17"/>
      <c r="V296" s="17"/>
      <c r="W296" s="17"/>
      <c r="X296" s="17"/>
    </row>
    <row r="297" spans="15:24" x14ac:dyDescent="0.3">
      <c r="O297" s="17"/>
      <c r="P297" s="17"/>
      <c r="Q297" s="17"/>
      <c r="R297" s="17"/>
      <c r="S297" s="17"/>
      <c r="T297" s="17"/>
      <c r="U297" s="17"/>
      <c r="V297" s="17"/>
      <c r="W297" s="17"/>
      <c r="X297" s="17"/>
    </row>
    <row r="298" spans="15:24" x14ac:dyDescent="0.3">
      <c r="O298" s="17"/>
      <c r="P298" s="17"/>
      <c r="Q298" s="17"/>
      <c r="R298" s="17"/>
      <c r="S298" s="17"/>
      <c r="T298" s="17"/>
      <c r="U298" s="17"/>
      <c r="V298" s="17"/>
      <c r="W298" s="17"/>
      <c r="X298" s="17"/>
    </row>
    <row r="299" spans="15:24" x14ac:dyDescent="0.3">
      <c r="O299" s="17"/>
      <c r="P299" s="17"/>
      <c r="Q299" s="17"/>
      <c r="R299" s="17"/>
      <c r="S299" s="17"/>
      <c r="T299" s="17"/>
      <c r="U299" s="17"/>
      <c r="V299" s="17"/>
      <c r="W299" s="17"/>
      <c r="X299" s="17"/>
    </row>
    <row r="300" spans="15:24" x14ac:dyDescent="0.3">
      <c r="O300" s="17"/>
      <c r="P300" s="17"/>
      <c r="Q300" s="17"/>
      <c r="R300" s="17"/>
      <c r="S300" s="17"/>
      <c r="T300" s="17"/>
      <c r="U300" s="17"/>
      <c r="V300" s="17"/>
      <c r="W300" s="17"/>
      <c r="X300" s="17"/>
    </row>
    <row r="301" spans="15:24" x14ac:dyDescent="0.3">
      <c r="O301" s="17"/>
      <c r="P301" s="17"/>
      <c r="Q301" s="17"/>
      <c r="R301" s="17"/>
      <c r="S301" s="17"/>
      <c r="T301" s="17"/>
      <c r="U301" s="17"/>
      <c r="V301" s="17"/>
      <c r="W301" s="17"/>
      <c r="X301" s="17"/>
    </row>
    <row r="302" spans="15:24" x14ac:dyDescent="0.3">
      <c r="O302" s="17"/>
      <c r="P302" s="17"/>
      <c r="Q302" s="17"/>
      <c r="R302" s="17"/>
      <c r="S302" s="17"/>
      <c r="T302" s="17"/>
      <c r="U302" s="17"/>
      <c r="V302" s="17"/>
      <c r="W302" s="17"/>
      <c r="X302" s="17"/>
    </row>
    <row r="303" spans="15:24" x14ac:dyDescent="0.3">
      <c r="O303" s="17"/>
      <c r="P303" s="17"/>
      <c r="Q303" s="17"/>
      <c r="R303" s="17"/>
      <c r="S303" s="17"/>
      <c r="T303" s="17"/>
      <c r="U303" s="17"/>
      <c r="V303" s="17"/>
      <c r="W303" s="17"/>
      <c r="X303" s="17"/>
    </row>
    <row r="304" spans="15:24" x14ac:dyDescent="0.3">
      <c r="O304" s="17"/>
      <c r="P304" s="17"/>
      <c r="Q304" s="17"/>
      <c r="R304" s="17"/>
      <c r="S304" s="17"/>
      <c r="T304" s="17"/>
      <c r="U304" s="17"/>
      <c r="V304" s="17"/>
      <c r="W304" s="17"/>
      <c r="X304" s="17"/>
    </row>
    <row r="305" spans="15:24" x14ac:dyDescent="0.3">
      <c r="O305" s="17"/>
      <c r="P305" s="17"/>
      <c r="Q305" s="17"/>
      <c r="R305" s="17"/>
      <c r="S305" s="17"/>
      <c r="T305" s="17"/>
      <c r="U305" s="17"/>
      <c r="V305" s="17"/>
      <c r="W305" s="17"/>
      <c r="X305" s="17"/>
    </row>
    <row r="306" spans="15:24" x14ac:dyDescent="0.3">
      <c r="O306" s="17"/>
      <c r="P306" s="17"/>
      <c r="Q306" s="17"/>
      <c r="R306" s="17"/>
      <c r="S306" s="17"/>
      <c r="T306" s="17"/>
      <c r="U306" s="17"/>
      <c r="V306" s="17"/>
      <c r="W306" s="17"/>
      <c r="X306" s="17"/>
    </row>
    <row r="307" spans="15:24" x14ac:dyDescent="0.3">
      <c r="O307" s="17"/>
      <c r="P307" s="17"/>
      <c r="Q307" s="17"/>
      <c r="R307" s="17"/>
      <c r="S307" s="17"/>
      <c r="T307" s="17"/>
      <c r="U307" s="17"/>
      <c r="V307" s="17"/>
      <c r="W307" s="17"/>
      <c r="X307" s="17"/>
    </row>
    <row r="308" spans="15:24" x14ac:dyDescent="0.3">
      <c r="O308" s="17"/>
      <c r="P308" s="17"/>
      <c r="Q308" s="17"/>
      <c r="R308" s="17"/>
      <c r="S308" s="17"/>
      <c r="T308" s="17"/>
      <c r="U308" s="17"/>
      <c r="V308" s="17"/>
      <c r="W308" s="17"/>
      <c r="X308" s="17"/>
    </row>
    <row r="309" spans="15:24" x14ac:dyDescent="0.3">
      <c r="O309" s="17"/>
      <c r="P309" s="17"/>
      <c r="Q309" s="17"/>
      <c r="R309" s="17"/>
      <c r="S309" s="17"/>
      <c r="T309" s="17"/>
      <c r="U309" s="17"/>
      <c r="V309" s="17"/>
      <c r="W309" s="17"/>
      <c r="X309" s="17"/>
    </row>
    <row r="310" spans="15:24" x14ac:dyDescent="0.3">
      <c r="O310" s="17"/>
      <c r="P310" s="17"/>
      <c r="Q310" s="17"/>
      <c r="R310" s="17"/>
      <c r="S310" s="17"/>
      <c r="T310" s="17"/>
      <c r="U310" s="17"/>
      <c r="V310" s="17"/>
      <c r="W310" s="17"/>
      <c r="X310" s="17"/>
    </row>
    <row r="311" spans="15:24" x14ac:dyDescent="0.3">
      <c r="O311" s="17"/>
      <c r="P311" s="17"/>
      <c r="Q311" s="17"/>
      <c r="R311" s="17"/>
      <c r="S311" s="17"/>
      <c r="T311" s="17"/>
      <c r="U311" s="17"/>
      <c r="V311" s="17"/>
      <c r="W311" s="17"/>
      <c r="X311" s="17"/>
    </row>
    <row r="312" spans="15:24" x14ac:dyDescent="0.3">
      <c r="O312" s="17"/>
      <c r="P312" s="17"/>
      <c r="Q312" s="17"/>
      <c r="R312" s="17"/>
      <c r="S312" s="17"/>
      <c r="T312" s="17"/>
      <c r="U312" s="17"/>
      <c r="V312" s="17"/>
      <c r="W312" s="17"/>
      <c r="X312" s="17"/>
    </row>
    <row r="313" spans="15:24" x14ac:dyDescent="0.3">
      <c r="O313" s="17"/>
      <c r="P313" s="17"/>
      <c r="Q313" s="17"/>
      <c r="R313" s="17"/>
      <c r="S313" s="17"/>
      <c r="T313" s="17"/>
      <c r="U313" s="17"/>
      <c r="V313" s="17"/>
      <c r="W313" s="17"/>
      <c r="X313" s="17"/>
    </row>
    <row r="314" spans="15:24" x14ac:dyDescent="0.3">
      <c r="O314" s="17"/>
      <c r="P314" s="17"/>
      <c r="Q314" s="17"/>
      <c r="R314" s="17"/>
      <c r="S314" s="17"/>
      <c r="T314" s="17"/>
      <c r="U314" s="17"/>
      <c r="V314" s="17"/>
      <c r="W314" s="17"/>
      <c r="X314" s="17"/>
    </row>
    <row r="315" spans="15:24" x14ac:dyDescent="0.3">
      <c r="O315" s="17"/>
      <c r="P315" s="17"/>
      <c r="Q315" s="17"/>
      <c r="R315" s="17"/>
      <c r="S315" s="17"/>
      <c r="T315" s="17"/>
      <c r="U315" s="17"/>
      <c r="V315" s="17"/>
      <c r="W315" s="17"/>
      <c r="X315" s="17"/>
    </row>
    <row r="316" spans="15:24" x14ac:dyDescent="0.3">
      <c r="O316" s="17"/>
      <c r="P316" s="17"/>
      <c r="Q316" s="17"/>
      <c r="R316" s="17"/>
      <c r="S316" s="17"/>
      <c r="T316" s="17"/>
      <c r="U316" s="17"/>
      <c r="V316" s="17"/>
      <c r="W316" s="17"/>
      <c r="X316" s="17"/>
    </row>
    <row r="317" spans="15:24" x14ac:dyDescent="0.3">
      <c r="O317" s="17"/>
      <c r="P317" s="17"/>
      <c r="Q317" s="17"/>
      <c r="R317" s="17"/>
      <c r="S317" s="17"/>
      <c r="T317" s="17"/>
      <c r="U317" s="17"/>
      <c r="V317" s="17"/>
      <c r="W317" s="17"/>
      <c r="X317" s="17"/>
    </row>
    <row r="318" spans="15:24" x14ac:dyDescent="0.3">
      <c r="O318" s="17"/>
      <c r="P318" s="17"/>
      <c r="Q318" s="17"/>
      <c r="R318" s="17"/>
      <c r="S318" s="17"/>
      <c r="T318" s="17"/>
      <c r="U318" s="17"/>
      <c r="V318" s="17"/>
      <c r="W318" s="17"/>
      <c r="X318" s="17"/>
    </row>
    <row r="319" spans="15:24" x14ac:dyDescent="0.3">
      <c r="O319" s="17"/>
      <c r="P319" s="17"/>
      <c r="Q319" s="17"/>
      <c r="R319" s="17"/>
      <c r="S319" s="17"/>
      <c r="T319" s="17"/>
      <c r="U319" s="17"/>
      <c r="V319" s="17"/>
      <c r="W319" s="17"/>
      <c r="X319" s="17"/>
    </row>
    <row r="320" spans="15:24" x14ac:dyDescent="0.3">
      <c r="O320" s="17"/>
      <c r="P320" s="17"/>
      <c r="Q320" s="17"/>
      <c r="R320" s="17"/>
      <c r="S320" s="17"/>
      <c r="T320" s="17"/>
      <c r="U320" s="17"/>
      <c r="V320" s="17"/>
      <c r="W320" s="17"/>
      <c r="X320" s="17"/>
    </row>
    <row r="321" spans="15:24" x14ac:dyDescent="0.3">
      <c r="O321" s="17"/>
      <c r="P321" s="17"/>
      <c r="Q321" s="17"/>
      <c r="R321" s="17"/>
      <c r="S321" s="17"/>
      <c r="T321" s="17"/>
      <c r="U321" s="17"/>
      <c r="V321" s="17"/>
      <c r="W321" s="17"/>
      <c r="X321" s="17"/>
    </row>
    <row r="322" spans="15:24" x14ac:dyDescent="0.3">
      <c r="O322" s="17"/>
      <c r="P322" s="17"/>
      <c r="Q322" s="17"/>
      <c r="R322" s="17"/>
      <c r="S322" s="17"/>
      <c r="T322" s="17"/>
      <c r="U322" s="17"/>
      <c r="V322" s="17"/>
      <c r="W322" s="17"/>
      <c r="X322" s="17"/>
    </row>
    <row r="323" spans="15:24" x14ac:dyDescent="0.3">
      <c r="O323" s="17"/>
      <c r="P323" s="17"/>
      <c r="Q323" s="17"/>
      <c r="R323" s="17"/>
      <c r="S323" s="17"/>
      <c r="T323" s="17"/>
      <c r="U323" s="17"/>
      <c r="V323" s="17"/>
      <c r="W323" s="17"/>
      <c r="X323" s="17"/>
    </row>
    <row r="324" spans="15:24" x14ac:dyDescent="0.3">
      <c r="O324" s="17"/>
      <c r="P324" s="17"/>
      <c r="Q324" s="17"/>
      <c r="R324" s="17"/>
      <c r="S324" s="17"/>
      <c r="T324" s="17"/>
      <c r="U324" s="17"/>
      <c r="V324" s="17"/>
      <c r="W324" s="17"/>
      <c r="X324" s="17"/>
    </row>
    <row r="325" spans="15:24" x14ac:dyDescent="0.3">
      <c r="O325" s="17"/>
      <c r="P325" s="17"/>
      <c r="Q325" s="17"/>
      <c r="R325" s="17"/>
      <c r="S325" s="17"/>
      <c r="T325" s="17"/>
      <c r="U325" s="17"/>
      <c r="V325" s="17"/>
      <c r="W325" s="17"/>
      <c r="X325" s="17"/>
    </row>
    <row r="326" spans="15:24" x14ac:dyDescent="0.3">
      <c r="O326" s="17"/>
      <c r="P326" s="17"/>
      <c r="Q326" s="17"/>
      <c r="R326" s="17"/>
      <c r="S326" s="17"/>
      <c r="T326" s="17"/>
      <c r="U326" s="17"/>
      <c r="V326" s="17"/>
      <c r="W326" s="17"/>
      <c r="X326" s="17"/>
    </row>
    <row r="327" spans="15:24" x14ac:dyDescent="0.3">
      <c r="O327" s="17"/>
      <c r="P327" s="17"/>
      <c r="Q327" s="17"/>
      <c r="R327" s="17"/>
      <c r="S327" s="17"/>
      <c r="T327" s="17"/>
      <c r="U327" s="17"/>
      <c r="V327" s="17"/>
      <c r="W327" s="17"/>
      <c r="X327" s="17"/>
    </row>
    <row r="328" spans="15:24" x14ac:dyDescent="0.3">
      <c r="O328" s="17"/>
      <c r="P328" s="17"/>
      <c r="Q328" s="17"/>
      <c r="R328" s="17"/>
      <c r="S328" s="17"/>
      <c r="T328" s="17"/>
      <c r="U328" s="17"/>
      <c r="V328" s="17"/>
      <c r="W328" s="17"/>
      <c r="X328" s="17"/>
    </row>
    <row r="329" spans="15:24" x14ac:dyDescent="0.3">
      <c r="O329" s="17"/>
      <c r="P329" s="17"/>
      <c r="Q329" s="17"/>
      <c r="R329" s="17"/>
      <c r="S329" s="17"/>
      <c r="T329" s="17"/>
      <c r="U329" s="17"/>
      <c r="V329" s="17"/>
      <c r="W329" s="17"/>
      <c r="X329" s="17"/>
    </row>
    <row r="330" spans="15:24" x14ac:dyDescent="0.3">
      <c r="O330" s="17"/>
      <c r="P330" s="17"/>
      <c r="Q330" s="17"/>
      <c r="R330" s="17"/>
      <c r="S330" s="17"/>
      <c r="T330" s="17"/>
      <c r="U330" s="17"/>
      <c r="V330" s="17"/>
      <c r="W330" s="17"/>
      <c r="X330" s="17"/>
    </row>
    <row r="331" spans="15:24" x14ac:dyDescent="0.3">
      <c r="O331" s="17"/>
      <c r="P331" s="17"/>
      <c r="Q331" s="17"/>
      <c r="R331" s="17"/>
      <c r="S331" s="17"/>
      <c r="T331" s="17"/>
      <c r="U331" s="17"/>
      <c r="V331" s="17"/>
      <c r="W331" s="17"/>
      <c r="X331" s="17"/>
    </row>
    <row r="332" spans="15:24" x14ac:dyDescent="0.3">
      <c r="O332" s="17"/>
      <c r="P332" s="17"/>
      <c r="Q332" s="17"/>
      <c r="R332" s="17"/>
      <c r="S332" s="17"/>
      <c r="T332" s="17"/>
      <c r="U332" s="17"/>
      <c r="V332" s="17"/>
      <c r="W332" s="17"/>
      <c r="X332" s="17"/>
    </row>
    <row r="333" spans="15:24" x14ac:dyDescent="0.3">
      <c r="O333" s="17"/>
      <c r="P333" s="17"/>
      <c r="Q333" s="17"/>
      <c r="R333" s="17"/>
      <c r="S333" s="17"/>
      <c r="T333" s="17"/>
      <c r="U333" s="17"/>
      <c r="V333" s="17"/>
      <c r="W333" s="17"/>
      <c r="X333" s="17"/>
    </row>
    <row r="334" spans="15:24" x14ac:dyDescent="0.3">
      <c r="O334" s="17"/>
      <c r="P334" s="17"/>
      <c r="Q334" s="17"/>
      <c r="R334" s="17"/>
      <c r="S334" s="17"/>
      <c r="T334" s="17"/>
      <c r="U334" s="17"/>
      <c r="V334" s="17"/>
      <c r="W334" s="17"/>
      <c r="X334" s="17"/>
    </row>
    <row r="335" spans="15:24" x14ac:dyDescent="0.3">
      <c r="O335" s="17"/>
      <c r="P335" s="17"/>
      <c r="Q335" s="17"/>
      <c r="R335" s="17"/>
      <c r="S335" s="17"/>
      <c r="T335" s="17"/>
      <c r="U335" s="17"/>
      <c r="V335" s="17"/>
      <c r="W335" s="17"/>
      <c r="X335" s="17"/>
    </row>
    <row r="336" spans="15:24" x14ac:dyDescent="0.3">
      <c r="O336" s="17"/>
      <c r="P336" s="17"/>
      <c r="Q336" s="17"/>
      <c r="R336" s="17"/>
      <c r="S336" s="17"/>
      <c r="T336" s="17"/>
      <c r="U336" s="17"/>
      <c r="V336" s="17"/>
      <c r="W336" s="17"/>
      <c r="X336" s="17"/>
    </row>
    <row r="337" spans="15:24" x14ac:dyDescent="0.3">
      <c r="O337" s="17"/>
      <c r="P337" s="17"/>
      <c r="Q337" s="17"/>
      <c r="R337" s="17"/>
      <c r="S337" s="17"/>
      <c r="T337" s="17"/>
      <c r="U337" s="17"/>
      <c r="V337" s="17"/>
      <c r="W337" s="17"/>
      <c r="X337" s="17"/>
    </row>
    <row r="338" spans="15:24" x14ac:dyDescent="0.3">
      <c r="O338" s="17"/>
      <c r="P338" s="17"/>
      <c r="Q338" s="17"/>
      <c r="R338" s="17"/>
      <c r="S338" s="17"/>
      <c r="T338" s="17"/>
      <c r="U338" s="17"/>
      <c r="V338" s="17"/>
      <c r="W338" s="17"/>
      <c r="X338" s="17"/>
    </row>
    <row r="339" spans="15:24" x14ac:dyDescent="0.3">
      <c r="O339" s="17"/>
      <c r="P339" s="17"/>
      <c r="Q339" s="17"/>
      <c r="R339" s="17"/>
      <c r="S339" s="17"/>
      <c r="T339" s="17"/>
      <c r="U339" s="17"/>
      <c r="V339" s="17"/>
      <c r="W339" s="17"/>
      <c r="X339" s="17"/>
    </row>
    <row r="340" spans="15:24" x14ac:dyDescent="0.3">
      <c r="O340" s="17"/>
      <c r="P340" s="17"/>
      <c r="Q340" s="17"/>
      <c r="R340" s="17"/>
      <c r="S340" s="17"/>
      <c r="T340" s="17"/>
      <c r="U340" s="17"/>
      <c r="V340" s="17"/>
      <c r="W340" s="17"/>
      <c r="X340" s="17"/>
    </row>
    <row r="341" spans="15:24" x14ac:dyDescent="0.3">
      <c r="O341" s="17"/>
      <c r="P341" s="17"/>
      <c r="Q341" s="17"/>
      <c r="R341" s="17"/>
      <c r="S341" s="17"/>
      <c r="T341" s="17"/>
      <c r="U341" s="17"/>
      <c r="V341" s="17"/>
      <c r="W341" s="17"/>
      <c r="X341" s="17"/>
    </row>
    <row r="342" spans="15:24" x14ac:dyDescent="0.3">
      <c r="O342" s="17"/>
      <c r="P342" s="17"/>
      <c r="Q342" s="17"/>
      <c r="R342" s="17"/>
      <c r="S342" s="17"/>
      <c r="T342" s="17"/>
      <c r="U342" s="17"/>
      <c r="V342" s="17"/>
      <c r="W342" s="17"/>
      <c r="X342" s="17"/>
    </row>
    <row r="343" spans="15:24" x14ac:dyDescent="0.3">
      <c r="O343" s="17"/>
      <c r="P343" s="17"/>
      <c r="Q343" s="17"/>
      <c r="R343" s="17"/>
      <c r="S343" s="17"/>
      <c r="T343" s="17"/>
      <c r="U343" s="17"/>
      <c r="V343" s="17"/>
      <c r="W343" s="17"/>
      <c r="X343" s="17"/>
    </row>
    <row r="344" spans="15:24" x14ac:dyDescent="0.3">
      <c r="O344" s="17"/>
      <c r="P344" s="17"/>
      <c r="Q344" s="17"/>
      <c r="R344" s="17"/>
      <c r="S344" s="17"/>
      <c r="T344" s="17"/>
      <c r="U344" s="17"/>
      <c r="V344" s="17"/>
      <c r="W344" s="17"/>
      <c r="X344" s="17"/>
    </row>
    <row r="345" spans="15:24" x14ac:dyDescent="0.3">
      <c r="O345" s="17"/>
      <c r="P345" s="17"/>
      <c r="Q345" s="17"/>
      <c r="R345" s="17"/>
      <c r="S345" s="17"/>
      <c r="T345" s="17"/>
      <c r="U345" s="17"/>
      <c r="V345" s="17"/>
      <c r="W345" s="17"/>
      <c r="X345" s="17"/>
    </row>
    <row r="346" spans="15:24" x14ac:dyDescent="0.3">
      <c r="O346" s="17"/>
      <c r="P346" s="17"/>
      <c r="Q346" s="17"/>
      <c r="R346" s="17"/>
      <c r="S346" s="17"/>
      <c r="T346" s="17"/>
      <c r="U346" s="17"/>
      <c r="V346" s="17"/>
      <c r="W346" s="17"/>
      <c r="X346" s="17"/>
    </row>
    <row r="347" spans="15:24" x14ac:dyDescent="0.3">
      <c r="O347" s="17"/>
      <c r="P347" s="17"/>
      <c r="Q347" s="17"/>
      <c r="R347" s="17"/>
      <c r="S347" s="17"/>
      <c r="T347" s="17"/>
      <c r="U347" s="17"/>
      <c r="V347" s="17"/>
      <c r="W347" s="17"/>
      <c r="X347" s="17"/>
    </row>
    <row r="348" spans="15:24" x14ac:dyDescent="0.3">
      <c r="O348" s="17"/>
      <c r="P348" s="17"/>
      <c r="Q348" s="17"/>
      <c r="R348" s="17"/>
      <c r="S348" s="17"/>
      <c r="T348" s="17"/>
      <c r="U348" s="17"/>
      <c r="V348" s="17"/>
      <c r="W348" s="17"/>
      <c r="X348" s="17"/>
    </row>
    <row r="349" spans="15:24" x14ac:dyDescent="0.3">
      <c r="O349" s="17"/>
      <c r="P349" s="17"/>
      <c r="Q349" s="17"/>
      <c r="R349" s="17"/>
      <c r="S349" s="17"/>
      <c r="T349" s="17"/>
      <c r="U349" s="17"/>
      <c r="V349" s="17"/>
      <c r="W349" s="17"/>
      <c r="X349" s="17"/>
    </row>
    <row r="350" spans="15:24" x14ac:dyDescent="0.3">
      <c r="O350" s="17"/>
      <c r="P350" s="17"/>
      <c r="Q350" s="17"/>
      <c r="R350" s="17"/>
      <c r="S350" s="17"/>
      <c r="T350" s="17"/>
      <c r="U350" s="17"/>
      <c r="V350" s="17"/>
      <c r="W350" s="17"/>
      <c r="X350" s="17"/>
    </row>
    <row r="351" spans="15:24" x14ac:dyDescent="0.3">
      <c r="O351" s="17"/>
      <c r="P351" s="17"/>
      <c r="Q351" s="17"/>
      <c r="R351" s="17"/>
      <c r="S351" s="17"/>
      <c r="T351" s="17"/>
      <c r="U351" s="17"/>
      <c r="V351" s="17"/>
      <c r="W351" s="17"/>
      <c r="X351" s="17"/>
    </row>
    <row r="352" spans="15:24" x14ac:dyDescent="0.3">
      <c r="O352" s="17"/>
      <c r="P352" s="17"/>
      <c r="Q352" s="17"/>
      <c r="R352" s="17"/>
      <c r="S352" s="17"/>
      <c r="T352" s="17"/>
      <c r="U352" s="17"/>
      <c r="V352" s="17"/>
      <c r="W352" s="17"/>
      <c r="X352" s="17"/>
    </row>
    <row r="353" spans="15:24" x14ac:dyDescent="0.3">
      <c r="O353" s="17"/>
      <c r="P353" s="17"/>
      <c r="Q353" s="17"/>
      <c r="R353" s="17"/>
      <c r="S353" s="17"/>
      <c r="T353" s="17"/>
      <c r="U353" s="17"/>
      <c r="V353" s="17"/>
      <c r="W353" s="17"/>
      <c r="X353" s="17"/>
    </row>
    <row r="354" spans="15:24" x14ac:dyDescent="0.3">
      <c r="O354" s="17"/>
      <c r="P354" s="17"/>
      <c r="Q354" s="17"/>
      <c r="R354" s="17"/>
      <c r="S354" s="17"/>
      <c r="T354" s="17"/>
      <c r="U354" s="17"/>
      <c r="V354" s="17"/>
      <c r="W354" s="17"/>
      <c r="X354" s="17"/>
    </row>
    <row r="355" spans="15:24" x14ac:dyDescent="0.3">
      <c r="O355" s="17"/>
      <c r="P355" s="17"/>
      <c r="Q355" s="17"/>
      <c r="R355" s="17"/>
      <c r="S355" s="17"/>
      <c r="T355" s="17"/>
      <c r="U355" s="17"/>
      <c r="V355" s="17"/>
      <c r="W355" s="17"/>
      <c r="X355" s="17"/>
    </row>
    <row r="356" spans="15:24" x14ac:dyDescent="0.3">
      <c r="O356" s="17"/>
      <c r="P356" s="17"/>
      <c r="Q356" s="17"/>
      <c r="R356" s="17"/>
      <c r="S356" s="17"/>
      <c r="T356" s="17"/>
      <c r="U356" s="17"/>
      <c r="V356" s="17"/>
      <c r="W356" s="17"/>
      <c r="X356" s="17"/>
    </row>
    <row r="357" spans="15:24" x14ac:dyDescent="0.3">
      <c r="O357" s="17"/>
      <c r="P357" s="17"/>
      <c r="Q357" s="17"/>
      <c r="R357" s="17"/>
      <c r="S357" s="17"/>
      <c r="T357" s="17"/>
      <c r="U357" s="17"/>
      <c r="V357" s="17"/>
      <c r="W357" s="17"/>
      <c r="X357" s="17"/>
    </row>
    <row r="358" spans="15:24" x14ac:dyDescent="0.3">
      <c r="O358" s="17"/>
      <c r="P358" s="17"/>
      <c r="Q358" s="17"/>
      <c r="R358" s="17"/>
      <c r="S358" s="17"/>
      <c r="T358" s="17"/>
      <c r="U358" s="17"/>
      <c r="V358" s="17"/>
      <c r="W358" s="17"/>
      <c r="X358" s="17"/>
    </row>
    <row r="359" spans="15:24" x14ac:dyDescent="0.3">
      <c r="O359" s="17"/>
      <c r="P359" s="17"/>
      <c r="Q359" s="17"/>
      <c r="R359" s="17"/>
      <c r="S359" s="17"/>
      <c r="T359" s="17"/>
      <c r="U359" s="17"/>
      <c r="V359" s="17"/>
      <c r="W359" s="17"/>
      <c r="X359" s="17"/>
    </row>
    <row r="360" spans="15:24" x14ac:dyDescent="0.3">
      <c r="O360" s="17"/>
      <c r="P360" s="17"/>
      <c r="Q360" s="17"/>
      <c r="R360" s="17"/>
      <c r="S360" s="17"/>
      <c r="T360" s="17"/>
      <c r="U360" s="17"/>
      <c r="V360" s="17"/>
      <c r="W360" s="17"/>
      <c r="X360" s="17"/>
    </row>
    <row r="361" spans="15:24" x14ac:dyDescent="0.3">
      <c r="O361" s="17"/>
      <c r="P361" s="17"/>
      <c r="Q361" s="17"/>
      <c r="R361" s="17"/>
      <c r="S361" s="17"/>
      <c r="T361" s="17"/>
      <c r="U361" s="17"/>
      <c r="V361" s="17"/>
      <c r="W361" s="17"/>
      <c r="X361" s="17"/>
    </row>
    <row r="362" spans="15:24" x14ac:dyDescent="0.3">
      <c r="O362" s="17"/>
      <c r="P362" s="17"/>
      <c r="Q362" s="17"/>
      <c r="R362" s="17"/>
      <c r="S362" s="17"/>
      <c r="T362" s="17"/>
      <c r="U362" s="17"/>
      <c r="V362" s="17"/>
      <c r="W362" s="17"/>
      <c r="X362" s="17"/>
    </row>
    <row r="363" spans="15:24" x14ac:dyDescent="0.3">
      <c r="O363" s="17"/>
      <c r="P363" s="17"/>
      <c r="Q363" s="17"/>
      <c r="R363" s="17"/>
      <c r="S363" s="17"/>
      <c r="T363" s="17"/>
      <c r="U363" s="17"/>
      <c r="V363" s="17"/>
      <c r="W363" s="17"/>
      <c r="X363" s="17"/>
    </row>
    <row r="364" spans="15:24" x14ac:dyDescent="0.3">
      <c r="O364" s="17"/>
      <c r="P364" s="17"/>
      <c r="Q364" s="17"/>
      <c r="R364" s="17"/>
      <c r="S364" s="17"/>
      <c r="T364" s="17"/>
      <c r="U364" s="17"/>
      <c r="V364" s="17"/>
      <c r="W364" s="17"/>
      <c r="X364" s="17"/>
    </row>
    <row r="365" spans="15:24" x14ac:dyDescent="0.3">
      <c r="O365" s="17"/>
      <c r="P365" s="17"/>
      <c r="Q365" s="17"/>
      <c r="R365" s="17"/>
      <c r="S365" s="17"/>
      <c r="T365" s="17"/>
      <c r="U365" s="17"/>
      <c r="V365" s="17"/>
      <c r="W365" s="17"/>
      <c r="X365" s="17"/>
    </row>
    <row r="366" spans="15:24" x14ac:dyDescent="0.3">
      <c r="O366" s="17"/>
      <c r="P366" s="17"/>
      <c r="Q366" s="17"/>
      <c r="R366" s="17"/>
      <c r="S366" s="17"/>
      <c r="T366" s="17"/>
      <c r="U366" s="17"/>
      <c r="V366" s="17"/>
      <c r="W366" s="17"/>
      <c r="X366" s="17"/>
    </row>
    <row r="367" spans="15:24" x14ac:dyDescent="0.3">
      <c r="O367" s="17"/>
      <c r="P367" s="17"/>
      <c r="Q367" s="17"/>
      <c r="R367" s="17"/>
      <c r="S367" s="17"/>
      <c r="T367" s="17"/>
      <c r="U367" s="17"/>
      <c r="V367" s="17"/>
      <c r="W367" s="17"/>
      <c r="X367" s="17"/>
    </row>
    <row r="368" spans="15:24" x14ac:dyDescent="0.3">
      <c r="O368" s="17"/>
      <c r="P368" s="17"/>
      <c r="Q368" s="17"/>
      <c r="R368" s="17"/>
      <c r="S368" s="17"/>
      <c r="T368" s="17"/>
      <c r="U368" s="17"/>
      <c r="V368" s="17"/>
      <c r="W368" s="17"/>
      <c r="X368" s="17"/>
    </row>
    <row r="369" spans="15:24" x14ac:dyDescent="0.3">
      <c r="O369" s="17"/>
      <c r="P369" s="17"/>
      <c r="Q369" s="17"/>
      <c r="R369" s="17"/>
      <c r="S369" s="17"/>
      <c r="T369" s="17"/>
      <c r="U369" s="17"/>
      <c r="V369" s="17"/>
      <c r="W369" s="17"/>
      <c r="X369" s="17"/>
    </row>
    <row r="370" spans="15:24" x14ac:dyDescent="0.3">
      <c r="O370" s="17"/>
      <c r="P370" s="17"/>
      <c r="Q370" s="17"/>
      <c r="R370" s="17"/>
      <c r="S370" s="17"/>
      <c r="T370" s="17"/>
      <c r="U370" s="17"/>
      <c r="V370" s="17"/>
      <c r="W370" s="17"/>
      <c r="X370" s="17"/>
    </row>
    <row r="371" spans="15:24" x14ac:dyDescent="0.3">
      <c r="O371" s="17"/>
      <c r="P371" s="17"/>
      <c r="Q371" s="17"/>
      <c r="R371" s="17"/>
      <c r="S371" s="17"/>
      <c r="T371" s="17"/>
      <c r="U371" s="17"/>
      <c r="V371" s="17"/>
      <c r="W371" s="17"/>
      <c r="X371" s="17"/>
    </row>
    <row r="372" spans="15:24" x14ac:dyDescent="0.3">
      <c r="O372" s="17"/>
      <c r="P372" s="17"/>
      <c r="Q372" s="17"/>
      <c r="R372" s="17"/>
      <c r="S372" s="17"/>
      <c r="T372" s="17"/>
      <c r="U372" s="17"/>
      <c r="V372" s="17"/>
      <c r="W372" s="17"/>
      <c r="X372" s="17"/>
    </row>
    <row r="373" spans="15:24" x14ac:dyDescent="0.3">
      <c r="O373" s="17"/>
      <c r="P373" s="17"/>
      <c r="Q373" s="17"/>
      <c r="R373" s="17"/>
      <c r="S373" s="17"/>
      <c r="T373" s="17"/>
      <c r="U373" s="17"/>
      <c r="V373" s="17"/>
      <c r="W373" s="17"/>
      <c r="X373" s="17"/>
    </row>
    <row r="374" spans="15:24" x14ac:dyDescent="0.3">
      <c r="O374" s="17"/>
      <c r="P374" s="17"/>
      <c r="Q374" s="17"/>
      <c r="R374" s="17"/>
      <c r="S374" s="17"/>
      <c r="T374" s="17"/>
      <c r="U374" s="17"/>
      <c r="V374" s="17"/>
      <c r="W374" s="17"/>
      <c r="X374" s="17"/>
    </row>
    <row r="375" spans="15:24" x14ac:dyDescent="0.3">
      <c r="O375" s="17"/>
      <c r="P375" s="17"/>
      <c r="Q375" s="17"/>
      <c r="R375" s="17"/>
      <c r="S375" s="17"/>
      <c r="T375" s="17"/>
      <c r="U375" s="17"/>
      <c r="V375" s="17"/>
      <c r="W375" s="17"/>
      <c r="X375" s="17"/>
    </row>
    <row r="376" spans="15:24" x14ac:dyDescent="0.3">
      <c r="O376" s="17"/>
      <c r="P376" s="17"/>
      <c r="Q376" s="17"/>
      <c r="R376" s="17"/>
      <c r="S376" s="17"/>
      <c r="T376" s="17"/>
      <c r="U376" s="17"/>
      <c r="V376" s="17"/>
      <c r="W376" s="17"/>
      <c r="X376" s="17"/>
    </row>
    <row r="377" spans="15:24" x14ac:dyDescent="0.3">
      <c r="O377" s="17"/>
      <c r="P377" s="17"/>
      <c r="Q377" s="17"/>
      <c r="R377" s="17"/>
      <c r="S377" s="17"/>
      <c r="T377" s="17"/>
      <c r="U377" s="17"/>
      <c r="V377" s="17"/>
      <c r="W377" s="17"/>
      <c r="X377" s="17"/>
    </row>
    <row r="378" spans="15:24" x14ac:dyDescent="0.3">
      <c r="O378" s="17"/>
      <c r="P378" s="17"/>
      <c r="Q378" s="17"/>
      <c r="R378" s="17"/>
      <c r="S378" s="17"/>
      <c r="T378" s="17"/>
      <c r="U378" s="17"/>
      <c r="V378" s="17"/>
      <c r="W378" s="17"/>
      <c r="X378" s="17"/>
    </row>
    <row r="379" spans="15:24" x14ac:dyDescent="0.3">
      <c r="O379" s="17"/>
      <c r="P379" s="17"/>
      <c r="Q379" s="17"/>
      <c r="R379" s="17"/>
      <c r="S379" s="17"/>
      <c r="T379" s="17"/>
      <c r="U379" s="17"/>
      <c r="V379" s="17"/>
      <c r="W379" s="17"/>
      <c r="X379" s="17"/>
    </row>
    <row r="380" spans="15:24" x14ac:dyDescent="0.3">
      <c r="O380" s="17"/>
      <c r="P380" s="17"/>
      <c r="Q380" s="17"/>
      <c r="R380" s="17"/>
      <c r="S380" s="17"/>
      <c r="T380" s="17"/>
      <c r="U380" s="17"/>
      <c r="V380" s="17"/>
      <c r="W380" s="17"/>
      <c r="X380" s="17"/>
    </row>
    <row r="381" spans="15:24" x14ac:dyDescent="0.3">
      <c r="O381" s="17"/>
      <c r="P381" s="17"/>
      <c r="Q381" s="17"/>
      <c r="R381" s="17"/>
      <c r="S381" s="17"/>
      <c r="T381" s="17"/>
      <c r="U381" s="17"/>
      <c r="V381" s="17"/>
      <c r="W381" s="17"/>
      <c r="X381" s="17"/>
    </row>
    <row r="382" spans="15:24" x14ac:dyDescent="0.3">
      <c r="O382" s="17"/>
      <c r="P382" s="17"/>
      <c r="Q382" s="17"/>
      <c r="R382" s="17"/>
      <c r="S382" s="17"/>
      <c r="T382" s="17"/>
      <c r="U382" s="17"/>
      <c r="V382" s="17"/>
      <c r="W382" s="17"/>
      <c r="X382" s="17"/>
    </row>
    <row r="383" spans="15:24" x14ac:dyDescent="0.3">
      <c r="O383" s="17"/>
      <c r="P383" s="17"/>
      <c r="Q383" s="17"/>
      <c r="R383" s="17"/>
      <c r="S383" s="17"/>
      <c r="T383" s="17"/>
      <c r="U383" s="17"/>
      <c r="V383" s="17"/>
      <c r="W383" s="17"/>
      <c r="X383" s="17"/>
    </row>
    <row r="384" spans="15:24" x14ac:dyDescent="0.3">
      <c r="O384" s="17"/>
      <c r="P384" s="17"/>
      <c r="Q384" s="17"/>
      <c r="R384" s="17"/>
      <c r="S384" s="17"/>
      <c r="T384" s="17"/>
      <c r="U384" s="17"/>
      <c r="V384" s="17"/>
      <c r="W384" s="17"/>
      <c r="X384" s="17"/>
    </row>
    <row r="385" spans="15:24" x14ac:dyDescent="0.3">
      <c r="O385" s="17"/>
      <c r="P385" s="17"/>
      <c r="Q385" s="17"/>
      <c r="R385" s="17"/>
      <c r="S385" s="17"/>
      <c r="T385" s="17"/>
      <c r="U385" s="17"/>
      <c r="V385" s="17"/>
      <c r="W385" s="17"/>
      <c r="X385" s="17"/>
    </row>
    <row r="386" spans="15:24" x14ac:dyDescent="0.3">
      <c r="O386" s="17"/>
      <c r="P386" s="17"/>
      <c r="Q386" s="17"/>
      <c r="R386" s="17"/>
      <c r="S386" s="17"/>
      <c r="T386" s="17"/>
      <c r="U386" s="17"/>
      <c r="V386" s="17"/>
      <c r="W386" s="17"/>
      <c r="X386" s="17"/>
    </row>
    <row r="387" spans="15:24" x14ac:dyDescent="0.3">
      <c r="O387" s="17"/>
      <c r="P387" s="17"/>
      <c r="Q387" s="17"/>
      <c r="R387" s="17"/>
      <c r="S387" s="17"/>
      <c r="T387" s="17"/>
      <c r="U387" s="17"/>
      <c r="V387" s="17"/>
      <c r="W387" s="17"/>
      <c r="X387" s="17"/>
    </row>
    <row r="388" spans="15:24" x14ac:dyDescent="0.3">
      <c r="O388" s="17"/>
      <c r="P388" s="17"/>
      <c r="Q388" s="17"/>
      <c r="R388" s="17"/>
      <c r="S388" s="17"/>
      <c r="T388" s="17"/>
      <c r="U388" s="17"/>
      <c r="V388" s="17"/>
      <c r="W388" s="17"/>
      <c r="X388" s="17"/>
    </row>
    <row r="389" spans="15:24" x14ac:dyDescent="0.3">
      <c r="O389" s="17"/>
      <c r="P389" s="17"/>
      <c r="Q389" s="17"/>
      <c r="R389" s="17"/>
      <c r="S389" s="17"/>
      <c r="T389" s="17"/>
      <c r="U389" s="17"/>
      <c r="V389" s="17"/>
      <c r="W389" s="17"/>
      <c r="X389" s="17"/>
    </row>
    <row r="390" spans="15:24" x14ac:dyDescent="0.3">
      <c r="O390" s="17"/>
      <c r="P390" s="17"/>
      <c r="Q390" s="17"/>
      <c r="R390" s="17"/>
      <c r="S390" s="17"/>
      <c r="T390" s="17"/>
      <c r="U390" s="17"/>
      <c r="V390" s="17"/>
      <c r="W390" s="17"/>
      <c r="X390" s="17"/>
    </row>
    <row r="391" spans="15:24" x14ac:dyDescent="0.3">
      <c r="O391" s="17"/>
      <c r="P391" s="17"/>
      <c r="Q391" s="17"/>
      <c r="R391" s="17"/>
      <c r="S391" s="17"/>
      <c r="T391" s="17"/>
      <c r="U391" s="17"/>
      <c r="V391" s="17"/>
      <c r="W391" s="17"/>
      <c r="X391" s="17"/>
    </row>
    <row r="392" spans="15:24" x14ac:dyDescent="0.3">
      <c r="O392" s="17"/>
      <c r="P392" s="17"/>
      <c r="Q392" s="17"/>
      <c r="R392" s="17"/>
      <c r="S392" s="17"/>
      <c r="T392" s="17"/>
      <c r="U392" s="17"/>
      <c r="V392" s="17"/>
      <c r="W392" s="17"/>
      <c r="X392" s="17"/>
    </row>
    <row r="393" spans="15:24" x14ac:dyDescent="0.3">
      <c r="O393" s="17"/>
      <c r="P393" s="17"/>
      <c r="Q393" s="17"/>
      <c r="R393" s="17"/>
      <c r="S393" s="17"/>
      <c r="T393" s="17"/>
      <c r="U393" s="17"/>
      <c r="V393" s="17"/>
      <c r="W393" s="17"/>
      <c r="X393" s="17"/>
    </row>
    <row r="394" spans="15:24" x14ac:dyDescent="0.3">
      <c r="O394" s="17"/>
      <c r="P394" s="17"/>
      <c r="Q394" s="17"/>
      <c r="R394" s="17"/>
      <c r="S394" s="17"/>
      <c r="T394" s="17"/>
      <c r="U394" s="17"/>
      <c r="V394" s="17"/>
      <c r="W394" s="17"/>
      <c r="X394" s="17"/>
    </row>
    <row r="395" spans="15:24" x14ac:dyDescent="0.3">
      <c r="O395" s="17"/>
      <c r="P395" s="17"/>
      <c r="Q395" s="17"/>
      <c r="R395" s="17"/>
      <c r="S395" s="17"/>
      <c r="T395" s="17"/>
      <c r="U395" s="17"/>
      <c r="V395" s="17"/>
      <c r="W395" s="17"/>
      <c r="X395" s="17"/>
    </row>
    <row r="396" spans="15:24" x14ac:dyDescent="0.3">
      <c r="O396" s="17"/>
      <c r="P396" s="17"/>
      <c r="Q396" s="17"/>
      <c r="R396" s="17"/>
      <c r="S396" s="17"/>
      <c r="T396" s="17"/>
      <c r="U396" s="17"/>
      <c r="V396" s="17"/>
      <c r="W396" s="17"/>
      <c r="X396" s="17"/>
    </row>
    <row r="397" spans="15:24" x14ac:dyDescent="0.3">
      <c r="O397" s="17"/>
      <c r="P397" s="17"/>
      <c r="Q397" s="17"/>
      <c r="R397" s="17"/>
      <c r="S397" s="17"/>
      <c r="T397" s="17"/>
      <c r="U397" s="17"/>
      <c r="V397" s="17"/>
      <c r="W397" s="17"/>
      <c r="X397" s="17"/>
    </row>
    <row r="398" spans="15:24" x14ac:dyDescent="0.3">
      <c r="O398" s="17"/>
      <c r="P398" s="17"/>
      <c r="Q398" s="17"/>
      <c r="R398" s="17"/>
      <c r="S398" s="17"/>
      <c r="T398" s="17"/>
      <c r="U398" s="17"/>
      <c r="V398" s="17"/>
      <c r="W398" s="17"/>
      <c r="X398" s="17"/>
    </row>
    <row r="399" spans="15:24" x14ac:dyDescent="0.3">
      <c r="O399" s="17"/>
      <c r="P399" s="17"/>
      <c r="Q399" s="17"/>
      <c r="R399" s="17"/>
      <c r="S399" s="17"/>
      <c r="T399" s="17"/>
      <c r="U399" s="17"/>
      <c r="V399" s="17"/>
      <c r="W399" s="17"/>
      <c r="X399" s="17"/>
    </row>
    <row r="400" spans="15:24" x14ac:dyDescent="0.3">
      <c r="O400" s="17"/>
      <c r="P400" s="17"/>
      <c r="Q400" s="17"/>
      <c r="R400" s="17"/>
      <c r="S400" s="17"/>
      <c r="T400" s="17"/>
      <c r="U400" s="17"/>
      <c r="V400" s="17"/>
      <c r="W400" s="17"/>
      <c r="X400" s="17"/>
    </row>
    <row r="401" spans="15:24" x14ac:dyDescent="0.3">
      <c r="O401" s="17"/>
      <c r="P401" s="17"/>
      <c r="Q401" s="17"/>
      <c r="R401" s="17"/>
      <c r="S401" s="17"/>
      <c r="T401" s="17"/>
      <c r="U401" s="17"/>
      <c r="V401" s="17"/>
      <c r="W401" s="17"/>
      <c r="X401" s="17"/>
    </row>
    <row r="402" spans="15:24" x14ac:dyDescent="0.3">
      <c r="O402" s="17"/>
      <c r="P402" s="17"/>
      <c r="Q402" s="17"/>
      <c r="R402" s="17"/>
      <c r="S402" s="17"/>
      <c r="T402" s="17"/>
      <c r="U402" s="17"/>
      <c r="V402" s="17"/>
      <c r="W402" s="17"/>
      <c r="X402" s="17"/>
    </row>
    <row r="403" spans="15:24" x14ac:dyDescent="0.3">
      <c r="O403" s="17"/>
      <c r="P403" s="17"/>
      <c r="Q403" s="17"/>
      <c r="R403" s="17"/>
      <c r="S403" s="17"/>
      <c r="T403" s="17"/>
      <c r="U403" s="17"/>
      <c r="V403" s="17"/>
      <c r="W403" s="17"/>
      <c r="X403" s="17"/>
    </row>
    <row r="404" spans="15:24" x14ac:dyDescent="0.3">
      <c r="O404" s="17"/>
      <c r="P404" s="17"/>
      <c r="Q404" s="17"/>
      <c r="R404" s="17"/>
      <c r="S404" s="17"/>
      <c r="T404" s="17"/>
      <c r="U404" s="17"/>
      <c r="V404" s="17"/>
      <c r="W404" s="17"/>
      <c r="X404" s="17"/>
    </row>
    <row r="405" spans="15:24" x14ac:dyDescent="0.3">
      <c r="O405" s="17"/>
      <c r="P405" s="17"/>
      <c r="Q405" s="17"/>
      <c r="R405" s="17"/>
      <c r="S405" s="17"/>
      <c r="T405" s="17"/>
      <c r="U405" s="17"/>
      <c r="V405" s="17"/>
      <c r="W405" s="17"/>
      <c r="X405" s="17"/>
    </row>
    <row r="406" spans="15:24" x14ac:dyDescent="0.3">
      <c r="O406" s="17"/>
      <c r="P406" s="17"/>
      <c r="Q406" s="17"/>
      <c r="R406" s="17"/>
      <c r="S406" s="17"/>
      <c r="T406" s="17"/>
      <c r="U406" s="17"/>
      <c r="V406" s="17"/>
      <c r="W406" s="17"/>
      <c r="X406" s="17"/>
    </row>
    <row r="407" spans="15:24" x14ac:dyDescent="0.3">
      <c r="O407" s="17"/>
      <c r="P407" s="17"/>
      <c r="Q407" s="17"/>
      <c r="R407" s="17"/>
      <c r="S407" s="17"/>
      <c r="T407" s="17"/>
      <c r="U407" s="17"/>
      <c r="V407" s="17"/>
      <c r="W407" s="17"/>
      <c r="X407" s="17"/>
    </row>
    <row r="408" spans="15:24" x14ac:dyDescent="0.3">
      <c r="O408" s="17"/>
      <c r="P408" s="17"/>
      <c r="Q408" s="17"/>
      <c r="R408" s="17"/>
      <c r="S408" s="17"/>
      <c r="T408" s="17"/>
      <c r="U408" s="17"/>
      <c r="V408" s="17"/>
      <c r="W408" s="17"/>
      <c r="X408" s="17"/>
    </row>
    <row r="409" spans="15:24" x14ac:dyDescent="0.3">
      <c r="O409" s="17"/>
      <c r="P409" s="17"/>
      <c r="Q409" s="17"/>
      <c r="R409" s="17"/>
      <c r="S409" s="17"/>
      <c r="T409" s="17"/>
      <c r="U409" s="17"/>
      <c r="V409" s="17"/>
      <c r="W409" s="17"/>
      <c r="X409" s="17"/>
    </row>
    <row r="410" spans="15:24" x14ac:dyDescent="0.3">
      <c r="O410" s="17"/>
      <c r="P410" s="17"/>
      <c r="Q410" s="17"/>
      <c r="R410" s="17"/>
      <c r="S410" s="17"/>
      <c r="T410" s="17"/>
      <c r="U410" s="17"/>
      <c r="V410" s="17"/>
      <c r="W410" s="17"/>
      <c r="X410" s="17"/>
    </row>
    <row r="411" spans="15:24" x14ac:dyDescent="0.3">
      <c r="O411" s="17"/>
      <c r="P411" s="17"/>
      <c r="Q411" s="17"/>
      <c r="R411" s="17"/>
      <c r="S411" s="17"/>
      <c r="T411" s="17"/>
      <c r="U411" s="17"/>
      <c r="V411" s="17"/>
      <c r="W411" s="17"/>
      <c r="X411" s="17"/>
    </row>
    <row r="412" spans="15:24" x14ac:dyDescent="0.3">
      <c r="O412" s="17"/>
      <c r="P412" s="17"/>
      <c r="Q412" s="17"/>
      <c r="R412" s="17"/>
      <c r="S412" s="17"/>
      <c r="T412" s="17"/>
      <c r="U412" s="17"/>
      <c r="V412" s="17"/>
      <c r="W412" s="17"/>
      <c r="X412" s="17"/>
    </row>
    <row r="413" spans="15:24" x14ac:dyDescent="0.3">
      <c r="O413" s="17"/>
      <c r="P413" s="17"/>
      <c r="Q413" s="17"/>
      <c r="R413" s="17"/>
      <c r="S413" s="17"/>
      <c r="T413" s="17"/>
      <c r="U413" s="17"/>
      <c r="V413" s="17"/>
      <c r="W413" s="17"/>
      <c r="X413" s="17"/>
    </row>
    <row r="414" spans="15:24" x14ac:dyDescent="0.3">
      <c r="O414" s="17"/>
      <c r="P414" s="17"/>
      <c r="Q414" s="17"/>
      <c r="R414" s="17"/>
      <c r="S414" s="17"/>
      <c r="T414" s="17"/>
      <c r="U414" s="17"/>
      <c r="V414" s="17"/>
      <c r="W414" s="17"/>
      <c r="X414" s="17"/>
    </row>
    <row r="415" spans="15:24" x14ac:dyDescent="0.3">
      <c r="O415" s="17"/>
      <c r="P415" s="17"/>
      <c r="Q415" s="17"/>
      <c r="R415" s="17"/>
      <c r="S415" s="17"/>
      <c r="T415" s="17"/>
      <c r="U415" s="17"/>
      <c r="V415" s="17"/>
      <c r="W415" s="17"/>
      <c r="X415" s="17"/>
    </row>
    <row r="416" spans="15:24" x14ac:dyDescent="0.3">
      <c r="O416" s="17"/>
      <c r="P416" s="17"/>
      <c r="Q416" s="17"/>
      <c r="R416" s="17"/>
      <c r="S416" s="17"/>
      <c r="T416" s="17"/>
      <c r="U416" s="17"/>
      <c r="V416" s="17"/>
      <c r="W416" s="17"/>
      <c r="X416" s="17"/>
    </row>
    <row r="417" spans="15:24" x14ac:dyDescent="0.3">
      <c r="O417" s="17"/>
      <c r="P417" s="17"/>
      <c r="Q417" s="17"/>
      <c r="R417" s="17"/>
      <c r="S417" s="17"/>
      <c r="T417" s="17"/>
      <c r="U417" s="17"/>
      <c r="V417" s="17"/>
      <c r="W417" s="17"/>
      <c r="X417" s="17"/>
    </row>
    <row r="418" spans="15:24" x14ac:dyDescent="0.3">
      <c r="O418" s="17"/>
      <c r="P418" s="17"/>
      <c r="Q418" s="17"/>
      <c r="R418" s="17"/>
      <c r="S418" s="17"/>
      <c r="T418" s="17"/>
      <c r="U418" s="17"/>
      <c r="V418" s="17"/>
      <c r="W418" s="17"/>
      <c r="X418" s="17"/>
    </row>
    <row r="419" spans="15:24" x14ac:dyDescent="0.3">
      <c r="O419" s="17"/>
      <c r="P419" s="17"/>
      <c r="Q419" s="17"/>
      <c r="R419" s="17"/>
      <c r="S419" s="17"/>
      <c r="T419" s="17"/>
      <c r="U419" s="17"/>
      <c r="V419" s="17"/>
      <c r="W419" s="17"/>
      <c r="X419" s="17"/>
    </row>
    <row r="420" spans="15:24" x14ac:dyDescent="0.3">
      <c r="O420" s="17"/>
      <c r="P420" s="17"/>
      <c r="Q420" s="17"/>
      <c r="R420" s="17"/>
      <c r="S420" s="17"/>
      <c r="T420" s="17"/>
      <c r="U420" s="17"/>
      <c r="V420" s="17"/>
      <c r="W420" s="17"/>
      <c r="X420" s="17"/>
    </row>
    <row r="421" spans="15:24" x14ac:dyDescent="0.3">
      <c r="O421" s="17"/>
      <c r="P421" s="17"/>
      <c r="Q421" s="17"/>
      <c r="R421" s="17"/>
      <c r="S421" s="17"/>
      <c r="T421" s="17"/>
      <c r="U421" s="17"/>
      <c r="V421" s="17"/>
      <c r="W421" s="17"/>
      <c r="X421" s="17"/>
    </row>
    <row r="422" spans="15:24" x14ac:dyDescent="0.3">
      <c r="O422" s="17"/>
      <c r="P422" s="17"/>
      <c r="Q422" s="17"/>
      <c r="R422" s="17"/>
      <c r="S422" s="17"/>
      <c r="T422" s="17"/>
      <c r="U422" s="17"/>
      <c r="V422" s="17"/>
      <c r="W422" s="17"/>
      <c r="X422" s="17"/>
    </row>
    <row r="423" spans="15:24" x14ac:dyDescent="0.3">
      <c r="O423" s="17"/>
      <c r="P423" s="17"/>
      <c r="Q423" s="17"/>
      <c r="R423" s="17"/>
      <c r="S423" s="17"/>
      <c r="T423" s="17"/>
      <c r="U423" s="17"/>
      <c r="V423" s="17"/>
      <c r="W423" s="17"/>
      <c r="X423" s="17"/>
    </row>
    <row r="424" spans="15:24" x14ac:dyDescent="0.3">
      <c r="O424" s="17"/>
      <c r="P424" s="17"/>
      <c r="Q424" s="17"/>
      <c r="R424" s="17"/>
      <c r="S424" s="17"/>
      <c r="T424" s="17"/>
      <c r="U424" s="17"/>
      <c r="V424" s="17"/>
      <c r="W424" s="17"/>
      <c r="X424" s="17"/>
    </row>
    <row r="425" spans="15:24" x14ac:dyDescent="0.3">
      <c r="O425" s="17"/>
      <c r="P425" s="17"/>
      <c r="Q425" s="17"/>
      <c r="R425" s="17"/>
      <c r="S425" s="17"/>
      <c r="T425" s="17"/>
      <c r="U425" s="17"/>
      <c r="V425" s="17"/>
      <c r="W425" s="17"/>
      <c r="X425" s="17"/>
    </row>
    <row r="426" spans="15:24" x14ac:dyDescent="0.3">
      <c r="O426" s="17"/>
      <c r="P426" s="17"/>
      <c r="Q426" s="17"/>
      <c r="R426" s="17"/>
      <c r="S426" s="17"/>
      <c r="T426" s="17"/>
      <c r="U426" s="17"/>
      <c r="V426" s="17"/>
      <c r="W426" s="17"/>
      <c r="X426" s="17"/>
    </row>
    <row r="427" spans="15:24" x14ac:dyDescent="0.3">
      <c r="O427" s="17"/>
      <c r="P427" s="17"/>
      <c r="Q427" s="17"/>
      <c r="R427" s="17"/>
      <c r="S427" s="17"/>
      <c r="T427" s="17"/>
      <c r="U427" s="17"/>
      <c r="V427" s="17"/>
      <c r="W427" s="17"/>
      <c r="X427" s="17"/>
    </row>
    <row r="428" spans="15:24" x14ac:dyDescent="0.3">
      <c r="O428" s="17"/>
      <c r="P428" s="17"/>
      <c r="Q428" s="17"/>
      <c r="R428" s="17"/>
      <c r="S428" s="17"/>
      <c r="T428" s="17"/>
      <c r="U428" s="17"/>
      <c r="V428" s="17"/>
      <c r="W428" s="17"/>
      <c r="X428" s="17"/>
    </row>
    <row r="429" spans="15:24" x14ac:dyDescent="0.3">
      <c r="O429" s="17"/>
      <c r="P429" s="17"/>
      <c r="Q429" s="17"/>
      <c r="R429" s="17"/>
      <c r="S429" s="17"/>
      <c r="T429" s="17"/>
      <c r="U429" s="17"/>
      <c r="V429" s="17"/>
      <c r="W429" s="17"/>
      <c r="X429" s="17"/>
    </row>
    <row r="430" spans="15:24" x14ac:dyDescent="0.3">
      <c r="O430" s="17"/>
      <c r="P430" s="17"/>
      <c r="Q430" s="17"/>
      <c r="R430" s="17"/>
      <c r="S430" s="17"/>
      <c r="T430" s="17"/>
      <c r="U430" s="17"/>
      <c r="V430" s="17"/>
      <c r="W430" s="17"/>
      <c r="X430" s="17"/>
    </row>
    <row r="431" spans="15:24" x14ac:dyDescent="0.3">
      <c r="O431" s="17"/>
      <c r="P431" s="17"/>
      <c r="Q431" s="17"/>
      <c r="R431" s="17"/>
      <c r="S431" s="17"/>
      <c r="T431" s="17"/>
      <c r="U431" s="17"/>
      <c r="V431" s="17"/>
      <c r="W431" s="17"/>
      <c r="X431" s="17"/>
    </row>
    <row r="432" spans="15:24" x14ac:dyDescent="0.3">
      <c r="O432" s="17"/>
      <c r="P432" s="17"/>
      <c r="Q432" s="17"/>
      <c r="R432" s="17"/>
      <c r="S432" s="17"/>
      <c r="T432" s="17"/>
      <c r="U432" s="17"/>
      <c r="V432" s="17"/>
      <c r="W432" s="17"/>
      <c r="X432" s="17"/>
    </row>
    <row r="433" spans="15:24" x14ac:dyDescent="0.3">
      <c r="O433" s="17"/>
      <c r="P433" s="17"/>
      <c r="Q433" s="17"/>
      <c r="R433" s="17"/>
      <c r="S433" s="17"/>
      <c r="T433" s="17"/>
      <c r="U433" s="17"/>
      <c r="V433" s="17"/>
      <c r="W433" s="17"/>
      <c r="X433" s="17"/>
    </row>
    <row r="434" spans="15:24" x14ac:dyDescent="0.3">
      <c r="O434" s="17"/>
      <c r="P434" s="17"/>
      <c r="Q434" s="17"/>
      <c r="R434" s="17"/>
      <c r="S434" s="17"/>
      <c r="T434" s="17"/>
      <c r="U434" s="17"/>
      <c r="V434" s="17"/>
      <c r="W434" s="17"/>
      <c r="X434" s="17"/>
    </row>
    <row r="435" spans="15:24" x14ac:dyDescent="0.3">
      <c r="O435" s="17"/>
      <c r="P435" s="17"/>
      <c r="Q435" s="17"/>
      <c r="R435" s="17"/>
      <c r="S435" s="17"/>
      <c r="T435" s="17"/>
      <c r="U435" s="17"/>
      <c r="V435" s="17"/>
      <c r="W435" s="17"/>
      <c r="X435" s="17"/>
    </row>
    <row r="436" spans="15:24" x14ac:dyDescent="0.3">
      <c r="O436" s="17"/>
      <c r="P436" s="17"/>
      <c r="Q436" s="17"/>
      <c r="R436" s="17"/>
      <c r="S436" s="17"/>
      <c r="T436" s="17"/>
      <c r="U436" s="17"/>
      <c r="V436" s="17"/>
      <c r="W436" s="17"/>
      <c r="X436" s="17"/>
    </row>
    <row r="437" spans="15:24" x14ac:dyDescent="0.3">
      <c r="O437" s="17"/>
      <c r="P437" s="17"/>
      <c r="Q437" s="17"/>
      <c r="R437" s="17"/>
      <c r="S437" s="17"/>
      <c r="T437" s="17"/>
      <c r="U437" s="17"/>
      <c r="V437" s="17"/>
      <c r="W437" s="17"/>
      <c r="X437" s="17"/>
    </row>
    <row r="438" spans="15:24" x14ac:dyDescent="0.3">
      <c r="O438" s="17"/>
      <c r="P438" s="17"/>
      <c r="Q438" s="17"/>
      <c r="R438" s="17"/>
      <c r="S438" s="17"/>
      <c r="T438" s="17"/>
      <c r="U438" s="17"/>
      <c r="V438" s="17"/>
      <c r="W438" s="17"/>
      <c r="X438" s="17"/>
    </row>
    <row r="439" spans="15:24" x14ac:dyDescent="0.3">
      <c r="O439" s="17"/>
      <c r="P439" s="17"/>
      <c r="Q439" s="17"/>
      <c r="R439" s="17"/>
      <c r="S439" s="17"/>
      <c r="T439" s="17"/>
      <c r="U439" s="17"/>
      <c r="V439" s="17"/>
      <c r="W439" s="17"/>
      <c r="X439" s="17"/>
    </row>
    <row r="440" spans="15:24" x14ac:dyDescent="0.3">
      <c r="O440" s="17"/>
      <c r="P440" s="17"/>
      <c r="Q440" s="17"/>
      <c r="R440" s="17"/>
      <c r="S440" s="17"/>
      <c r="T440" s="17"/>
      <c r="U440" s="17"/>
      <c r="V440" s="17"/>
      <c r="W440" s="17"/>
      <c r="X440" s="17"/>
    </row>
    <row r="441" spans="15:24" x14ac:dyDescent="0.3">
      <c r="O441" s="17"/>
      <c r="P441" s="17"/>
      <c r="Q441" s="17"/>
      <c r="R441" s="17"/>
      <c r="S441" s="17"/>
      <c r="T441" s="17"/>
      <c r="U441" s="17"/>
      <c r="V441" s="17"/>
      <c r="W441" s="17"/>
      <c r="X441" s="17"/>
    </row>
    <row r="442" spans="15:24" x14ac:dyDescent="0.3">
      <c r="O442" s="17"/>
      <c r="P442" s="17"/>
      <c r="Q442" s="17"/>
      <c r="R442" s="17"/>
      <c r="S442" s="17"/>
      <c r="T442" s="17"/>
      <c r="U442" s="17"/>
      <c r="V442" s="17"/>
      <c r="W442" s="17"/>
      <c r="X442" s="17"/>
    </row>
    <row r="443" spans="15:24" x14ac:dyDescent="0.3">
      <c r="O443" s="17"/>
      <c r="P443" s="17"/>
      <c r="Q443" s="17"/>
      <c r="R443" s="17"/>
      <c r="S443" s="17"/>
      <c r="T443" s="17"/>
      <c r="U443" s="17"/>
      <c r="V443" s="17"/>
      <c r="W443" s="17"/>
      <c r="X443" s="17"/>
    </row>
    <row r="444" spans="15:24" x14ac:dyDescent="0.3">
      <c r="O444" s="17"/>
      <c r="P444" s="17"/>
      <c r="Q444" s="17"/>
      <c r="R444" s="17"/>
      <c r="S444" s="17"/>
      <c r="T444" s="17"/>
      <c r="U444" s="17"/>
      <c r="V444" s="17"/>
      <c r="W444" s="17"/>
      <c r="X444" s="17"/>
    </row>
    <row r="445" spans="15:24" x14ac:dyDescent="0.3">
      <c r="O445" s="17"/>
      <c r="P445" s="17"/>
      <c r="Q445" s="17"/>
      <c r="R445" s="17"/>
      <c r="S445" s="17"/>
      <c r="T445" s="17"/>
      <c r="U445" s="17"/>
      <c r="V445" s="17"/>
      <c r="W445" s="17"/>
      <c r="X445" s="17"/>
    </row>
    <row r="446" spans="15:24" x14ac:dyDescent="0.3">
      <c r="O446" s="17"/>
      <c r="P446" s="17"/>
      <c r="Q446" s="17"/>
      <c r="R446" s="17"/>
      <c r="S446" s="17"/>
      <c r="T446" s="17"/>
      <c r="U446" s="17"/>
      <c r="V446" s="17"/>
      <c r="W446" s="17"/>
      <c r="X446" s="17"/>
    </row>
    <row r="447" spans="15:24" x14ac:dyDescent="0.3">
      <c r="O447" s="17"/>
      <c r="P447" s="17"/>
      <c r="Q447" s="17"/>
      <c r="R447" s="17"/>
      <c r="S447" s="17"/>
      <c r="T447" s="17"/>
      <c r="U447" s="17"/>
      <c r="V447" s="17"/>
      <c r="W447" s="17"/>
      <c r="X447" s="17"/>
    </row>
    <row r="448" spans="15:24" x14ac:dyDescent="0.3">
      <c r="O448" s="17"/>
      <c r="P448" s="17"/>
      <c r="Q448" s="17"/>
      <c r="R448" s="17"/>
      <c r="S448" s="17"/>
      <c r="T448" s="17"/>
      <c r="U448" s="17"/>
      <c r="V448" s="17"/>
      <c r="W448" s="17"/>
      <c r="X448" s="17"/>
    </row>
    <row r="449" spans="15:24" x14ac:dyDescent="0.3">
      <c r="O449" s="17"/>
      <c r="P449" s="17"/>
      <c r="Q449" s="17"/>
      <c r="R449" s="17"/>
      <c r="S449" s="17"/>
      <c r="T449" s="17"/>
      <c r="U449" s="17"/>
      <c r="V449" s="17"/>
      <c r="W449" s="17"/>
      <c r="X449" s="17"/>
    </row>
    <row r="450" spans="15:24" x14ac:dyDescent="0.3">
      <c r="O450" s="17"/>
      <c r="P450" s="17"/>
      <c r="Q450" s="17"/>
      <c r="R450" s="17"/>
      <c r="S450" s="17"/>
      <c r="T450" s="17"/>
      <c r="U450" s="17"/>
      <c r="V450" s="17"/>
      <c r="W450" s="17"/>
      <c r="X450" s="17"/>
    </row>
    <row r="451" spans="15:24" x14ac:dyDescent="0.3">
      <c r="O451" s="17"/>
      <c r="P451" s="17"/>
      <c r="Q451" s="17"/>
      <c r="R451" s="17"/>
      <c r="S451" s="17"/>
      <c r="T451" s="17"/>
      <c r="U451" s="17"/>
      <c r="V451" s="17"/>
      <c r="W451" s="17"/>
      <c r="X451" s="17"/>
    </row>
    <row r="452" spans="15:24" x14ac:dyDescent="0.3">
      <c r="O452" s="17"/>
      <c r="P452" s="17"/>
      <c r="Q452" s="17"/>
      <c r="R452" s="17"/>
      <c r="S452" s="17"/>
      <c r="T452" s="17"/>
      <c r="U452" s="17"/>
      <c r="V452" s="17"/>
      <c r="W452" s="17"/>
      <c r="X452" s="17"/>
    </row>
    <row r="453" spans="15:24" x14ac:dyDescent="0.3">
      <c r="O453" s="17"/>
      <c r="P453" s="17"/>
      <c r="Q453" s="17"/>
      <c r="R453" s="17"/>
      <c r="S453" s="17"/>
      <c r="T453" s="17"/>
      <c r="U453" s="17"/>
      <c r="V453" s="17"/>
      <c r="W453" s="17"/>
      <c r="X453" s="17"/>
    </row>
    <row r="454" spans="15:24" x14ac:dyDescent="0.3">
      <c r="O454" s="17"/>
      <c r="P454" s="17"/>
      <c r="Q454" s="17"/>
      <c r="R454" s="17"/>
      <c r="S454" s="17"/>
      <c r="T454" s="17"/>
      <c r="U454" s="17"/>
      <c r="V454" s="17"/>
      <c r="W454" s="17"/>
      <c r="X454" s="17"/>
    </row>
    <row r="455" spans="15:24" x14ac:dyDescent="0.3">
      <c r="O455" s="17"/>
      <c r="P455" s="17"/>
      <c r="Q455" s="17"/>
      <c r="R455" s="17"/>
      <c r="S455" s="17"/>
      <c r="T455" s="17"/>
      <c r="U455" s="17"/>
      <c r="V455" s="17"/>
      <c r="W455" s="17"/>
      <c r="X455" s="17"/>
    </row>
    <row r="456" spans="15:24" x14ac:dyDescent="0.3">
      <c r="O456" s="17"/>
      <c r="P456" s="17"/>
      <c r="Q456" s="17"/>
      <c r="R456" s="17"/>
      <c r="S456" s="17"/>
      <c r="T456" s="17"/>
      <c r="U456" s="17"/>
      <c r="V456" s="17"/>
      <c r="W456" s="17"/>
      <c r="X456" s="17"/>
    </row>
    <row r="457" spans="15:24" x14ac:dyDescent="0.3">
      <c r="O457" s="17"/>
      <c r="P457" s="17"/>
      <c r="Q457" s="17"/>
      <c r="R457" s="17"/>
      <c r="S457" s="17"/>
      <c r="T457" s="17"/>
      <c r="U457" s="17"/>
      <c r="V457" s="17"/>
      <c r="W457" s="17"/>
      <c r="X457" s="17"/>
    </row>
    <row r="458" spans="15:24" x14ac:dyDescent="0.3">
      <c r="O458" s="17"/>
      <c r="P458" s="17"/>
      <c r="Q458" s="17"/>
      <c r="R458" s="17"/>
      <c r="S458" s="17"/>
      <c r="T458" s="17"/>
      <c r="U458" s="17"/>
      <c r="V458" s="17"/>
      <c r="W458" s="17"/>
      <c r="X458" s="17"/>
    </row>
    <row r="459" spans="15:24" x14ac:dyDescent="0.3">
      <c r="O459" s="17"/>
      <c r="P459" s="17"/>
      <c r="Q459" s="17"/>
      <c r="R459" s="17"/>
      <c r="S459" s="17"/>
      <c r="T459" s="17"/>
      <c r="U459" s="17"/>
      <c r="V459" s="17"/>
      <c r="W459" s="17"/>
      <c r="X459" s="17"/>
    </row>
    <row r="460" spans="15:24" x14ac:dyDescent="0.3">
      <c r="O460" s="17"/>
      <c r="P460" s="17"/>
      <c r="Q460" s="17"/>
      <c r="R460" s="17"/>
      <c r="S460" s="17"/>
      <c r="T460" s="17"/>
      <c r="U460" s="17"/>
      <c r="V460" s="17"/>
      <c r="W460" s="17"/>
      <c r="X460" s="17"/>
    </row>
    <row r="461" spans="15:24" x14ac:dyDescent="0.3">
      <c r="O461" s="17"/>
      <c r="P461" s="17"/>
      <c r="Q461" s="17"/>
      <c r="R461" s="17"/>
      <c r="S461" s="17"/>
      <c r="T461" s="17"/>
      <c r="U461" s="17"/>
      <c r="V461" s="17"/>
      <c r="W461" s="17"/>
      <c r="X461" s="17"/>
    </row>
    <row r="462" spans="15:24" x14ac:dyDescent="0.3">
      <c r="O462" s="17"/>
      <c r="P462" s="17"/>
      <c r="Q462" s="17"/>
      <c r="R462" s="17"/>
      <c r="S462" s="17"/>
      <c r="T462" s="17"/>
      <c r="U462" s="17"/>
      <c r="V462" s="17"/>
      <c r="W462" s="17"/>
      <c r="X462" s="17"/>
    </row>
    <row r="463" spans="15:24" x14ac:dyDescent="0.3">
      <c r="O463" s="17"/>
      <c r="P463" s="17"/>
      <c r="Q463" s="17"/>
      <c r="R463" s="17"/>
      <c r="S463" s="17"/>
      <c r="T463" s="17"/>
      <c r="U463" s="17"/>
      <c r="V463" s="17"/>
      <c r="W463" s="17"/>
      <c r="X463" s="17"/>
    </row>
    <row r="464" spans="15:24" x14ac:dyDescent="0.3">
      <c r="O464" s="17"/>
      <c r="P464" s="17"/>
      <c r="Q464" s="17"/>
      <c r="R464" s="17"/>
      <c r="S464" s="17"/>
      <c r="T464" s="17"/>
      <c r="U464" s="17"/>
      <c r="V464" s="17"/>
      <c r="W464" s="17"/>
      <c r="X464" s="17"/>
    </row>
    <row r="465" spans="15:24" x14ac:dyDescent="0.3">
      <c r="O465" s="17"/>
      <c r="P465" s="17"/>
      <c r="Q465" s="17"/>
      <c r="R465" s="17"/>
      <c r="S465" s="17"/>
      <c r="T465" s="17"/>
      <c r="U465" s="17"/>
      <c r="V465" s="17"/>
      <c r="W465" s="17"/>
      <c r="X465" s="17"/>
    </row>
    <row r="466" spans="15:24" x14ac:dyDescent="0.3">
      <c r="O466" s="17"/>
      <c r="P466" s="17"/>
      <c r="Q466" s="17"/>
      <c r="R466" s="17"/>
      <c r="S466" s="17"/>
      <c r="T466" s="17"/>
      <c r="U466" s="17"/>
      <c r="V466" s="17"/>
      <c r="W466" s="17"/>
      <c r="X466" s="17"/>
    </row>
    <row r="467" spans="15:24" x14ac:dyDescent="0.3">
      <c r="O467" s="17"/>
      <c r="P467" s="17"/>
      <c r="Q467" s="17"/>
      <c r="R467" s="17"/>
      <c r="S467" s="17"/>
      <c r="T467" s="17"/>
      <c r="U467" s="17"/>
      <c r="V467" s="17"/>
      <c r="W467" s="17"/>
      <c r="X467" s="17"/>
    </row>
    <row r="468" spans="15:24" x14ac:dyDescent="0.3">
      <c r="O468" s="17"/>
      <c r="P468" s="17"/>
      <c r="Q468" s="17"/>
      <c r="R468" s="17"/>
      <c r="S468" s="17"/>
      <c r="T468" s="17"/>
      <c r="U468" s="17"/>
      <c r="V468" s="17"/>
      <c r="W468" s="17"/>
      <c r="X468" s="17"/>
    </row>
    <row r="469" spans="15:24" x14ac:dyDescent="0.3">
      <c r="O469" s="17"/>
      <c r="P469" s="17"/>
      <c r="Q469" s="17"/>
      <c r="R469" s="17"/>
      <c r="S469" s="17"/>
      <c r="T469" s="17"/>
      <c r="U469" s="17"/>
      <c r="V469" s="17"/>
      <c r="W469" s="17"/>
      <c r="X469" s="17"/>
    </row>
    <row r="470" spans="15:24" x14ac:dyDescent="0.3">
      <c r="O470" s="17"/>
      <c r="P470" s="17"/>
      <c r="Q470" s="17"/>
      <c r="R470" s="17"/>
      <c r="S470" s="17"/>
      <c r="T470" s="17"/>
      <c r="U470" s="17"/>
      <c r="V470" s="17"/>
      <c r="W470" s="17"/>
      <c r="X470" s="17"/>
    </row>
    <row r="471" spans="15:24" x14ac:dyDescent="0.3">
      <c r="O471" s="17"/>
      <c r="P471" s="17"/>
      <c r="Q471" s="17"/>
      <c r="R471" s="17"/>
      <c r="S471" s="17"/>
      <c r="T471" s="17"/>
      <c r="U471" s="17"/>
      <c r="V471" s="17"/>
      <c r="W471" s="17"/>
      <c r="X471" s="17"/>
    </row>
    <row r="472" spans="15:24" x14ac:dyDescent="0.3">
      <c r="O472" s="17"/>
      <c r="P472" s="17"/>
      <c r="Q472" s="17"/>
      <c r="R472" s="17"/>
      <c r="S472" s="17"/>
      <c r="T472" s="17"/>
      <c r="U472" s="17"/>
      <c r="V472" s="17"/>
      <c r="W472" s="17"/>
      <c r="X472" s="17"/>
    </row>
    <row r="473" spans="15:24" x14ac:dyDescent="0.3">
      <c r="O473" s="17"/>
      <c r="P473" s="17"/>
      <c r="Q473" s="17"/>
      <c r="R473" s="17"/>
      <c r="S473" s="17"/>
      <c r="T473" s="17"/>
      <c r="U473" s="17"/>
      <c r="V473" s="17"/>
      <c r="W473" s="17"/>
      <c r="X473" s="17"/>
    </row>
    <row r="474" spans="15:24" x14ac:dyDescent="0.3">
      <c r="O474" s="17"/>
      <c r="P474" s="17"/>
      <c r="Q474" s="17"/>
      <c r="R474" s="17"/>
      <c r="S474" s="17"/>
      <c r="T474" s="17"/>
      <c r="U474" s="17"/>
      <c r="V474" s="17"/>
      <c r="W474" s="17"/>
      <c r="X474" s="17"/>
    </row>
    <row r="475" spans="15:24" x14ac:dyDescent="0.3">
      <c r="O475" s="17"/>
      <c r="P475" s="17"/>
      <c r="Q475" s="17"/>
      <c r="R475" s="17"/>
      <c r="S475" s="17"/>
      <c r="T475" s="17"/>
      <c r="U475" s="17"/>
      <c r="V475" s="17"/>
      <c r="W475" s="17"/>
      <c r="X475" s="17"/>
    </row>
    <row r="476" spans="15:24" x14ac:dyDescent="0.3">
      <c r="O476" s="17"/>
      <c r="P476" s="17"/>
      <c r="Q476" s="17"/>
      <c r="R476" s="17"/>
      <c r="S476" s="17"/>
      <c r="T476" s="17"/>
      <c r="U476" s="17"/>
      <c r="V476" s="17"/>
      <c r="W476" s="17"/>
      <c r="X476" s="17"/>
    </row>
    <row r="477" spans="15:24" x14ac:dyDescent="0.3">
      <c r="O477" s="17"/>
      <c r="P477" s="17"/>
      <c r="Q477" s="17"/>
      <c r="R477" s="17"/>
      <c r="S477" s="17"/>
      <c r="T477" s="17"/>
      <c r="U477" s="17"/>
      <c r="V477" s="17"/>
      <c r="W477" s="17"/>
      <c r="X477" s="17"/>
    </row>
    <row r="478" spans="15:24" x14ac:dyDescent="0.3">
      <c r="O478" s="17"/>
      <c r="P478" s="17"/>
      <c r="Q478" s="17"/>
      <c r="R478" s="17"/>
      <c r="S478" s="17"/>
      <c r="T478" s="17"/>
      <c r="U478" s="17"/>
      <c r="V478" s="17"/>
      <c r="W478" s="17"/>
      <c r="X478" s="17"/>
    </row>
    <row r="479" spans="15:24" x14ac:dyDescent="0.3">
      <c r="O479" s="17"/>
      <c r="P479" s="17"/>
      <c r="Q479" s="17"/>
      <c r="R479" s="17"/>
      <c r="S479" s="17"/>
      <c r="T479" s="17"/>
      <c r="U479" s="17"/>
      <c r="V479" s="17"/>
      <c r="W479" s="17"/>
      <c r="X479" s="17"/>
    </row>
    <row r="480" spans="15:24" x14ac:dyDescent="0.3">
      <c r="O480" s="17"/>
      <c r="P480" s="17"/>
      <c r="Q480" s="17"/>
      <c r="R480" s="17"/>
      <c r="S480" s="17"/>
      <c r="T480" s="17"/>
      <c r="U480" s="17"/>
      <c r="V480" s="17"/>
      <c r="W480" s="17"/>
      <c r="X480" s="17"/>
    </row>
    <row r="481" spans="15:24" x14ac:dyDescent="0.3">
      <c r="O481" s="17"/>
      <c r="P481" s="17"/>
      <c r="Q481" s="17"/>
      <c r="R481" s="17"/>
      <c r="S481" s="17"/>
      <c r="T481" s="17"/>
      <c r="U481" s="17"/>
      <c r="V481" s="17"/>
      <c r="W481" s="17"/>
      <c r="X481" s="17"/>
    </row>
    <row r="482" spans="15:24" x14ac:dyDescent="0.3">
      <c r="O482" s="17"/>
      <c r="P482" s="17"/>
      <c r="Q482" s="17"/>
      <c r="R482" s="17"/>
      <c r="S482" s="17"/>
      <c r="T482" s="17"/>
      <c r="U482" s="17"/>
      <c r="V482" s="17"/>
      <c r="W482" s="17"/>
      <c r="X482" s="17"/>
    </row>
    <row r="483" spans="15:24" x14ac:dyDescent="0.3">
      <c r="O483" s="17"/>
      <c r="P483" s="17"/>
      <c r="Q483" s="17"/>
      <c r="R483" s="17"/>
      <c r="S483" s="17"/>
      <c r="T483" s="17"/>
      <c r="U483" s="17"/>
      <c r="V483" s="17"/>
      <c r="W483" s="17"/>
      <c r="X483" s="17"/>
    </row>
    <row r="484" spans="15:24" x14ac:dyDescent="0.3">
      <c r="O484" s="17"/>
      <c r="P484" s="17"/>
      <c r="Q484" s="17"/>
      <c r="R484" s="17"/>
      <c r="S484" s="17"/>
      <c r="T484" s="17"/>
      <c r="U484" s="17"/>
      <c r="V484" s="17"/>
      <c r="W484" s="17"/>
      <c r="X484" s="17"/>
    </row>
    <row r="485" spans="15:24" x14ac:dyDescent="0.3">
      <c r="O485" s="17"/>
      <c r="P485" s="17"/>
      <c r="Q485" s="17"/>
      <c r="R485" s="17"/>
      <c r="S485" s="17"/>
      <c r="T485" s="17"/>
      <c r="U485" s="17"/>
      <c r="V485" s="17"/>
      <c r="W485" s="17"/>
      <c r="X485" s="17"/>
    </row>
    <row r="486" spans="15:24" x14ac:dyDescent="0.3">
      <c r="O486" s="17"/>
      <c r="P486" s="17"/>
      <c r="Q486" s="17"/>
      <c r="R486" s="17"/>
      <c r="S486" s="17"/>
      <c r="T486" s="17"/>
      <c r="U486" s="17"/>
      <c r="V486" s="17"/>
      <c r="W486" s="17"/>
      <c r="X486" s="17"/>
    </row>
    <row r="487" spans="15:24" x14ac:dyDescent="0.3">
      <c r="O487" s="17"/>
      <c r="P487" s="17"/>
      <c r="Q487" s="17"/>
      <c r="R487" s="17"/>
      <c r="S487" s="17"/>
      <c r="T487" s="17"/>
      <c r="U487" s="17"/>
      <c r="V487" s="17"/>
      <c r="W487" s="17"/>
      <c r="X487" s="17"/>
    </row>
    <row r="488" spans="15:24" x14ac:dyDescent="0.3">
      <c r="O488" s="17"/>
      <c r="P488" s="17"/>
      <c r="Q488" s="17"/>
      <c r="R488" s="17"/>
      <c r="S488" s="17"/>
      <c r="T488" s="17"/>
      <c r="U488" s="17"/>
      <c r="V488" s="17"/>
      <c r="W488" s="17"/>
      <c r="X488" s="17"/>
    </row>
    <row r="489" spans="15:24" x14ac:dyDescent="0.3">
      <c r="O489" s="17"/>
      <c r="P489" s="17"/>
      <c r="Q489" s="17"/>
      <c r="R489" s="17"/>
      <c r="S489" s="17"/>
      <c r="T489" s="17"/>
      <c r="U489" s="17"/>
      <c r="V489" s="17"/>
      <c r="W489" s="17"/>
      <c r="X489" s="17"/>
    </row>
    <row r="490" spans="15:24" x14ac:dyDescent="0.3">
      <c r="O490" s="17"/>
      <c r="P490" s="17"/>
      <c r="Q490" s="17"/>
      <c r="R490" s="17"/>
      <c r="S490" s="17"/>
      <c r="T490" s="17"/>
      <c r="U490" s="17"/>
      <c r="V490" s="17"/>
      <c r="W490" s="17"/>
      <c r="X490" s="17"/>
    </row>
    <row r="491" spans="15:24" x14ac:dyDescent="0.3">
      <c r="O491" s="17"/>
      <c r="P491" s="17"/>
      <c r="Q491" s="17"/>
      <c r="R491" s="17"/>
      <c r="S491" s="17"/>
      <c r="T491" s="17"/>
      <c r="U491" s="17"/>
      <c r="V491" s="17"/>
      <c r="W491" s="17"/>
      <c r="X491" s="17"/>
    </row>
    <row r="492" spans="15:24" x14ac:dyDescent="0.3">
      <c r="O492" s="17"/>
      <c r="P492" s="17"/>
      <c r="Q492" s="17"/>
      <c r="R492" s="17"/>
      <c r="S492" s="17"/>
      <c r="T492" s="17"/>
      <c r="U492" s="17"/>
      <c r="V492" s="17"/>
      <c r="W492" s="17"/>
      <c r="X492" s="17"/>
    </row>
    <row r="493" spans="15:24" x14ac:dyDescent="0.3">
      <c r="O493" s="17"/>
      <c r="P493" s="17"/>
      <c r="Q493" s="17"/>
      <c r="R493" s="17"/>
      <c r="S493" s="17"/>
      <c r="T493" s="17"/>
      <c r="U493" s="17"/>
      <c r="V493" s="17"/>
      <c r="W493" s="17"/>
      <c r="X493" s="17"/>
    </row>
    <row r="494" spans="15:24" x14ac:dyDescent="0.3">
      <c r="O494" s="17"/>
      <c r="P494" s="17"/>
      <c r="Q494" s="17"/>
      <c r="R494" s="17"/>
      <c r="S494" s="17"/>
      <c r="T494" s="17"/>
      <c r="U494" s="17"/>
      <c r="V494" s="17"/>
      <c r="W494" s="17"/>
      <c r="X494" s="17"/>
    </row>
    <row r="495" spans="15:24" x14ac:dyDescent="0.3">
      <c r="O495" s="17"/>
      <c r="P495" s="17"/>
      <c r="Q495" s="17"/>
      <c r="R495" s="17"/>
      <c r="S495" s="17"/>
      <c r="T495" s="17"/>
      <c r="U495" s="17"/>
      <c r="V495" s="17"/>
      <c r="W495" s="17"/>
      <c r="X495" s="17"/>
    </row>
    <row r="496" spans="15:24" x14ac:dyDescent="0.3">
      <c r="O496" s="17"/>
      <c r="P496" s="17"/>
      <c r="Q496" s="17"/>
      <c r="R496" s="17"/>
      <c r="S496" s="17"/>
      <c r="T496" s="17"/>
      <c r="U496" s="17"/>
      <c r="V496" s="17"/>
      <c r="W496" s="17"/>
      <c r="X496" s="17"/>
    </row>
    <row r="497" spans="15:24" x14ac:dyDescent="0.3">
      <c r="O497" s="17"/>
      <c r="P497" s="17"/>
      <c r="Q497" s="17"/>
      <c r="R497" s="17"/>
      <c r="S497" s="17"/>
      <c r="T497" s="17"/>
      <c r="U497" s="17"/>
      <c r="V497" s="17"/>
      <c r="W497" s="17"/>
      <c r="X497" s="17"/>
    </row>
    <row r="498" spans="15:24" x14ac:dyDescent="0.3">
      <c r="O498" s="17"/>
      <c r="P498" s="17"/>
      <c r="Q498" s="17"/>
      <c r="R498" s="17"/>
      <c r="S498" s="17"/>
      <c r="T498" s="17"/>
      <c r="U498" s="17"/>
      <c r="V498" s="17"/>
      <c r="W498" s="17"/>
      <c r="X498" s="17"/>
    </row>
    <row r="499" spans="15:24" x14ac:dyDescent="0.3">
      <c r="O499" s="17"/>
      <c r="P499" s="17"/>
      <c r="Q499" s="17"/>
      <c r="R499" s="17"/>
      <c r="S499" s="17"/>
      <c r="T499" s="17"/>
      <c r="U499" s="17"/>
      <c r="V499" s="17"/>
      <c r="W499" s="17"/>
      <c r="X499" s="17"/>
    </row>
    <row r="500" spans="15:24" x14ac:dyDescent="0.3">
      <c r="O500" s="17"/>
      <c r="P500" s="17"/>
      <c r="Q500" s="17"/>
      <c r="R500" s="17"/>
      <c r="S500" s="17"/>
      <c r="T500" s="17"/>
      <c r="U500" s="17"/>
      <c r="V500" s="17"/>
      <c r="W500" s="17"/>
      <c r="X500" s="17"/>
    </row>
    <row r="501" spans="15:24" x14ac:dyDescent="0.3">
      <c r="O501" s="17"/>
      <c r="P501" s="17"/>
      <c r="Q501" s="17"/>
      <c r="R501" s="17"/>
      <c r="S501" s="17"/>
      <c r="T501" s="17"/>
      <c r="U501" s="17"/>
      <c r="V501" s="17"/>
      <c r="W501" s="17"/>
      <c r="X501" s="17"/>
    </row>
    <row r="502" spans="15:24" x14ac:dyDescent="0.3">
      <c r="O502" s="17"/>
      <c r="P502" s="17"/>
      <c r="Q502" s="17"/>
      <c r="R502" s="17"/>
      <c r="S502" s="17"/>
      <c r="T502" s="17"/>
      <c r="U502" s="17"/>
      <c r="V502" s="17"/>
      <c r="W502" s="17"/>
      <c r="X502" s="17"/>
    </row>
    <row r="503" spans="15:24" x14ac:dyDescent="0.3">
      <c r="O503" s="17"/>
      <c r="P503" s="17"/>
      <c r="Q503" s="17"/>
      <c r="R503" s="17"/>
      <c r="S503" s="17"/>
      <c r="T503" s="17"/>
      <c r="U503" s="17"/>
      <c r="V503" s="17"/>
      <c r="W503" s="17"/>
      <c r="X503" s="17"/>
    </row>
    <row r="504" spans="15:24" x14ac:dyDescent="0.3">
      <c r="O504" s="17"/>
      <c r="P504" s="17"/>
      <c r="Q504" s="17"/>
      <c r="R504" s="17"/>
      <c r="S504" s="17"/>
      <c r="T504" s="17"/>
      <c r="U504" s="17"/>
      <c r="V504" s="17"/>
      <c r="W504" s="17"/>
      <c r="X504" s="17"/>
    </row>
    <row r="505" spans="15:24" x14ac:dyDescent="0.3">
      <c r="O505" s="17"/>
      <c r="P505" s="17"/>
      <c r="Q505" s="17"/>
      <c r="R505" s="17"/>
      <c r="S505" s="17"/>
      <c r="T505" s="17"/>
      <c r="U505" s="17"/>
      <c r="V505" s="17"/>
      <c r="W505" s="17"/>
      <c r="X505" s="17"/>
    </row>
    <row r="506" spans="15:24" x14ac:dyDescent="0.3">
      <c r="O506" s="17"/>
      <c r="P506" s="17"/>
      <c r="Q506" s="17"/>
      <c r="R506" s="17"/>
      <c r="S506" s="17"/>
      <c r="T506" s="17"/>
      <c r="U506" s="17"/>
      <c r="V506" s="17"/>
      <c r="W506" s="17"/>
      <c r="X506" s="17"/>
    </row>
    <row r="507" spans="15:24" x14ac:dyDescent="0.3">
      <c r="O507" s="17"/>
      <c r="P507" s="17"/>
      <c r="Q507" s="17"/>
      <c r="R507" s="17"/>
      <c r="S507" s="17"/>
      <c r="T507" s="17"/>
      <c r="U507" s="17"/>
      <c r="V507" s="17"/>
      <c r="W507" s="17"/>
      <c r="X507" s="17"/>
    </row>
    <row r="508" spans="15:24" x14ac:dyDescent="0.3">
      <c r="O508" s="17"/>
      <c r="P508" s="17"/>
      <c r="Q508" s="17"/>
      <c r="R508" s="17"/>
      <c r="S508" s="17"/>
      <c r="T508" s="17"/>
      <c r="U508" s="17"/>
      <c r="V508" s="17"/>
      <c r="W508" s="17"/>
      <c r="X508" s="17"/>
    </row>
    <row r="509" spans="15:24" x14ac:dyDescent="0.3">
      <c r="O509" s="17"/>
      <c r="P509" s="17"/>
      <c r="Q509" s="17"/>
      <c r="R509" s="17"/>
      <c r="S509" s="17"/>
      <c r="T509" s="17"/>
      <c r="U509" s="17"/>
      <c r="V509" s="17"/>
      <c r="W509" s="17"/>
      <c r="X509" s="17"/>
    </row>
    <row r="510" spans="15:24" x14ac:dyDescent="0.3">
      <c r="O510" s="17"/>
      <c r="P510" s="17"/>
      <c r="Q510" s="17"/>
      <c r="R510" s="17"/>
      <c r="S510" s="17"/>
      <c r="T510" s="17"/>
      <c r="U510" s="17"/>
      <c r="V510" s="17"/>
      <c r="W510" s="17"/>
      <c r="X510" s="17"/>
    </row>
    <row r="511" spans="15:24" x14ac:dyDescent="0.3">
      <c r="O511" s="17"/>
      <c r="P511" s="17"/>
      <c r="Q511" s="17"/>
      <c r="R511" s="17"/>
      <c r="S511" s="17"/>
      <c r="T511" s="17"/>
      <c r="U511" s="17"/>
      <c r="V511" s="17"/>
      <c r="W511" s="17"/>
      <c r="X511" s="17"/>
    </row>
    <row r="512" spans="15:24" x14ac:dyDescent="0.3">
      <c r="O512" s="17"/>
      <c r="P512" s="17"/>
      <c r="Q512" s="17"/>
      <c r="R512" s="17"/>
      <c r="S512" s="17"/>
      <c r="T512" s="17"/>
      <c r="U512" s="17"/>
      <c r="V512" s="17"/>
      <c r="W512" s="17"/>
      <c r="X512" s="17"/>
    </row>
    <row r="513" spans="15:24" x14ac:dyDescent="0.3">
      <c r="O513" s="17"/>
      <c r="P513" s="17"/>
      <c r="Q513" s="17"/>
      <c r="R513" s="17"/>
      <c r="S513" s="17"/>
      <c r="T513" s="17"/>
      <c r="U513" s="17"/>
      <c r="V513" s="17"/>
      <c r="W513" s="17"/>
      <c r="X513" s="17"/>
    </row>
    <row r="514" spans="15:24" x14ac:dyDescent="0.3">
      <c r="O514" s="17"/>
      <c r="P514" s="17"/>
      <c r="Q514" s="17"/>
      <c r="R514" s="17"/>
      <c r="S514" s="17"/>
      <c r="T514" s="17"/>
      <c r="U514" s="17"/>
      <c r="V514" s="17"/>
      <c r="W514" s="17"/>
      <c r="X514" s="17"/>
    </row>
    <row r="515" spans="15:24" x14ac:dyDescent="0.3">
      <c r="O515" s="17"/>
      <c r="P515" s="17"/>
      <c r="Q515" s="17"/>
      <c r="R515" s="17"/>
      <c r="S515" s="17"/>
      <c r="T515" s="17"/>
      <c r="U515" s="17"/>
      <c r="V515" s="17"/>
      <c r="W515" s="17"/>
      <c r="X515" s="17"/>
    </row>
    <row r="516" spans="15:24" x14ac:dyDescent="0.3">
      <c r="O516" s="17"/>
      <c r="P516" s="17"/>
      <c r="Q516" s="17"/>
      <c r="R516" s="17"/>
      <c r="S516" s="17"/>
      <c r="T516" s="17"/>
      <c r="U516" s="17"/>
      <c r="V516" s="17"/>
      <c r="W516" s="17"/>
      <c r="X516" s="17"/>
    </row>
    <row r="517" spans="15:24" x14ac:dyDescent="0.3">
      <c r="O517" s="17"/>
      <c r="P517" s="17"/>
      <c r="Q517" s="17"/>
      <c r="R517" s="17"/>
      <c r="S517" s="17"/>
      <c r="T517" s="17"/>
      <c r="U517" s="17"/>
      <c r="V517" s="17"/>
      <c r="W517" s="17"/>
      <c r="X517" s="17"/>
    </row>
    <row r="518" spans="15:24" x14ac:dyDescent="0.3">
      <c r="O518" s="17"/>
      <c r="P518" s="17"/>
      <c r="Q518" s="17"/>
      <c r="R518" s="17"/>
      <c r="S518" s="17"/>
      <c r="T518" s="17"/>
      <c r="U518" s="17"/>
      <c r="V518" s="17"/>
      <c r="W518" s="17"/>
      <c r="X518" s="17"/>
    </row>
    <row r="519" spans="15:24" x14ac:dyDescent="0.3">
      <c r="O519" s="17"/>
      <c r="P519" s="17"/>
      <c r="Q519" s="17"/>
      <c r="R519" s="17"/>
      <c r="S519" s="17"/>
      <c r="T519" s="17"/>
      <c r="U519" s="17"/>
      <c r="V519" s="17"/>
      <c r="W519" s="17"/>
      <c r="X519" s="17"/>
    </row>
    <row r="520" spans="15:24" x14ac:dyDescent="0.3">
      <c r="O520" s="17"/>
      <c r="P520" s="17"/>
      <c r="Q520" s="17"/>
      <c r="R520" s="17"/>
      <c r="S520" s="17"/>
      <c r="T520" s="17"/>
      <c r="U520" s="17"/>
      <c r="V520" s="17"/>
      <c r="W520" s="17"/>
      <c r="X520" s="17"/>
    </row>
    <row r="521" spans="15:24" x14ac:dyDescent="0.3">
      <c r="O521" s="17"/>
      <c r="P521" s="17"/>
      <c r="Q521" s="17"/>
      <c r="R521" s="17"/>
      <c r="S521" s="17"/>
      <c r="T521" s="17"/>
      <c r="U521" s="17"/>
      <c r="V521" s="17"/>
      <c r="W521" s="17"/>
      <c r="X521" s="17"/>
    </row>
    <row r="522" spans="15:24" x14ac:dyDescent="0.3">
      <c r="O522" s="17"/>
      <c r="P522" s="17"/>
      <c r="Q522" s="17"/>
      <c r="R522" s="17"/>
      <c r="S522" s="17"/>
      <c r="T522" s="17"/>
      <c r="U522" s="17"/>
      <c r="V522" s="17"/>
      <c r="W522" s="17"/>
      <c r="X522" s="17"/>
    </row>
    <row r="523" spans="15:24" x14ac:dyDescent="0.3">
      <c r="O523" s="17"/>
      <c r="P523" s="17"/>
      <c r="Q523" s="17"/>
      <c r="R523" s="17"/>
      <c r="S523" s="17"/>
      <c r="T523" s="17"/>
      <c r="U523" s="17"/>
      <c r="V523" s="17"/>
      <c r="W523" s="17"/>
      <c r="X523" s="17"/>
    </row>
    <row r="524" spans="15:24" x14ac:dyDescent="0.3">
      <c r="O524" s="17"/>
      <c r="P524" s="17"/>
      <c r="Q524" s="17"/>
      <c r="R524" s="17"/>
      <c r="S524" s="17"/>
      <c r="T524" s="17"/>
      <c r="U524" s="17"/>
      <c r="V524" s="17"/>
      <c r="W524" s="17"/>
      <c r="X524" s="17"/>
    </row>
    <row r="525" spans="15:24" x14ac:dyDescent="0.3">
      <c r="O525" s="17"/>
      <c r="P525" s="17"/>
      <c r="Q525" s="17"/>
      <c r="R525" s="17"/>
      <c r="S525" s="17"/>
      <c r="T525" s="17"/>
      <c r="U525" s="17"/>
      <c r="V525" s="17"/>
      <c r="W525" s="17"/>
      <c r="X525" s="17"/>
    </row>
    <row r="526" spans="15:24" x14ac:dyDescent="0.3">
      <c r="O526" s="17"/>
      <c r="P526" s="17"/>
      <c r="Q526" s="17"/>
      <c r="R526" s="17"/>
      <c r="S526" s="17"/>
      <c r="T526" s="17"/>
      <c r="U526" s="17"/>
      <c r="V526" s="17"/>
      <c r="W526" s="17"/>
      <c r="X526" s="17"/>
    </row>
    <row r="527" spans="15:24" x14ac:dyDescent="0.3">
      <c r="O527" s="17"/>
      <c r="P527" s="17"/>
      <c r="Q527" s="17"/>
      <c r="R527" s="17"/>
      <c r="S527" s="17"/>
      <c r="T527" s="17"/>
      <c r="U527" s="17"/>
      <c r="V527" s="17"/>
      <c r="W527" s="17"/>
      <c r="X527" s="17"/>
    </row>
    <row r="528" spans="15:24" x14ac:dyDescent="0.3">
      <c r="O528" s="17"/>
      <c r="P528" s="17"/>
      <c r="Q528" s="17"/>
      <c r="R528" s="17"/>
      <c r="S528" s="17"/>
      <c r="T528" s="17"/>
      <c r="U528" s="17"/>
      <c r="V528" s="17"/>
      <c r="W528" s="17"/>
      <c r="X528" s="17"/>
    </row>
    <row r="529" spans="15:24" x14ac:dyDescent="0.3">
      <c r="O529" s="17"/>
      <c r="P529" s="17"/>
      <c r="Q529" s="17"/>
      <c r="R529" s="17"/>
      <c r="S529" s="17"/>
      <c r="T529" s="17"/>
      <c r="U529" s="17"/>
      <c r="V529" s="17"/>
      <c r="W529" s="17"/>
      <c r="X529" s="17"/>
    </row>
    <row r="530" spans="15:24" x14ac:dyDescent="0.3">
      <c r="O530" s="17"/>
      <c r="P530" s="17"/>
      <c r="Q530" s="17"/>
      <c r="R530" s="17"/>
      <c r="S530" s="17"/>
      <c r="T530" s="17"/>
      <c r="U530" s="17"/>
      <c r="V530" s="17"/>
      <c r="W530" s="17"/>
      <c r="X530" s="17"/>
    </row>
    <row r="531" spans="15:24" x14ac:dyDescent="0.3">
      <c r="O531" s="17"/>
      <c r="P531" s="17"/>
      <c r="Q531" s="17"/>
      <c r="R531" s="17"/>
      <c r="S531" s="17"/>
      <c r="T531" s="17"/>
      <c r="U531" s="17"/>
      <c r="V531" s="17"/>
      <c r="W531" s="17"/>
      <c r="X531" s="17"/>
    </row>
    <row r="532" spans="15:24" x14ac:dyDescent="0.3">
      <c r="O532" s="17"/>
      <c r="P532" s="17"/>
      <c r="Q532" s="17"/>
      <c r="R532" s="17"/>
      <c r="S532" s="17"/>
      <c r="T532" s="17"/>
      <c r="U532" s="17"/>
      <c r="V532" s="17"/>
      <c r="W532" s="17"/>
      <c r="X532" s="17"/>
    </row>
    <row r="533" spans="15:24" x14ac:dyDescent="0.3">
      <c r="O533" s="17"/>
      <c r="P533" s="17"/>
      <c r="Q533" s="17"/>
      <c r="R533" s="17"/>
      <c r="S533" s="17"/>
      <c r="T533" s="17"/>
      <c r="U533" s="17"/>
      <c r="V533" s="17"/>
      <c r="W533" s="17"/>
      <c r="X533" s="17"/>
    </row>
    <row r="534" spans="15:24" x14ac:dyDescent="0.3">
      <c r="O534" s="17"/>
      <c r="P534" s="17"/>
      <c r="Q534" s="17"/>
      <c r="R534" s="17"/>
      <c r="S534" s="17"/>
      <c r="T534" s="17"/>
      <c r="U534" s="17"/>
      <c r="V534" s="17"/>
      <c r="W534" s="17"/>
      <c r="X534" s="17"/>
    </row>
    <row r="535" spans="15:24" x14ac:dyDescent="0.3">
      <c r="O535" s="17"/>
      <c r="P535" s="17"/>
      <c r="Q535" s="17"/>
      <c r="R535" s="17"/>
      <c r="S535" s="17"/>
      <c r="T535" s="17"/>
      <c r="U535" s="17"/>
      <c r="V535" s="17"/>
      <c r="W535" s="17"/>
      <c r="X535" s="17"/>
    </row>
    <row r="536" spans="15:24" x14ac:dyDescent="0.3">
      <c r="O536" s="17"/>
      <c r="P536" s="17"/>
      <c r="Q536" s="17"/>
      <c r="R536" s="17"/>
      <c r="S536" s="17"/>
      <c r="T536" s="17"/>
      <c r="U536" s="17"/>
      <c r="V536" s="17"/>
      <c r="W536" s="17"/>
      <c r="X536" s="17"/>
    </row>
    <row r="537" spans="15:24" x14ac:dyDescent="0.3">
      <c r="O537" s="17"/>
      <c r="P537" s="17"/>
      <c r="Q537" s="17"/>
      <c r="R537" s="17"/>
      <c r="S537" s="17"/>
      <c r="T537" s="17"/>
      <c r="U537" s="17"/>
      <c r="V537" s="17"/>
      <c r="W537" s="17"/>
      <c r="X537" s="17"/>
    </row>
    <row r="538" spans="15:24" x14ac:dyDescent="0.3">
      <c r="O538" s="17"/>
      <c r="P538" s="17"/>
      <c r="Q538" s="17"/>
      <c r="R538" s="17"/>
      <c r="S538" s="17"/>
      <c r="T538" s="17"/>
      <c r="U538" s="17"/>
      <c r="V538" s="17"/>
      <c r="W538" s="17"/>
      <c r="X538" s="17"/>
    </row>
    <row r="539" spans="15:24" x14ac:dyDescent="0.3">
      <c r="O539" s="17"/>
      <c r="P539" s="17"/>
      <c r="Q539" s="17"/>
      <c r="R539" s="17"/>
      <c r="S539" s="17"/>
      <c r="T539" s="17"/>
      <c r="U539" s="17"/>
      <c r="V539" s="17"/>
      <c r="W539" s="17"/>
      <c r="X539" s="17"/>
    </row>
    <row r="540" spans="15:24" x14ac:dyDescent="0.3">
      <c r="O540" s="17"/>
      <c r="P540" s="17"/>
      <c r="Q540" s="17"/>
      <c r="R540" s="17"/>
      <c r="S540" s="17"/>
      <c r="T540" s="17"/>
      <c r="U540" s="17"/>
      <c r="V540" s="17"/>
      <c r="W540" s="17"/>
      <c r="X540" s="17"/>
    </row>
    <row r="541" spans="15:24" x14ac:dyDescent="0.3">
      <c r="O541" s="17"/>
      <c r="P541" s="17"/>
      <c r="Q541" s="17"/>
      <c r="R541" s="17"/>
      <c r="S541" s="17"/>
      <c r="T541" s="17"/>
      <c r="U541" s="17"/>
      <c r="V541" s="17"/>
      <c r="W541" s="17"/>
      <c r="X541" s="17"/>
    </row>
    <row r="542" spans="15:24" x14ac:dyDescent="0.3">
      <c r="O542" s="17"/>
      <c r="P542" s="17"/>
      <c r="Q542" s="17"/>
      <c r="R542" s="17"/>
      <c r="S542" s="17"/>
      <c r="T542" s="17"/>
      <c r="U542" s="17"/>
      <c r="V542" s="17"/>
      <c r="W542" s="17"/>
      <c r="X542" s="17"/>
    </row>
    <row r="543" spans="15:24" x14ac:dyDescent="0.3">
      <c r="O543" s="17"/>
      <c r="P543" s="17"/>
      <c r="Q543" s="17"/>
      <c r="R543" s="17"/>
      <c r="S543" s="17"/>
      <c r="T543" s="17"/>
      <c r="U543" s="17"/>
      <c r="V543" s="17"/>
      <c r="W543" s="17"/>
      <c r="X543" s="17"/>
    </row>
    <row r="544" spans="15:24" x14ac:dyDescent="0.3">
      <c r="O544" s="17"/>
      <c r="P544" s="17"/>
      <c r="Q544" s="17"/>
      <c r="R544" s="17"/>
      <c r="S544" s="17"/>
      <c r="T544" s="17"/>
      <c r="U544" s="17"/>
      <c r="V544" s="17"/>
      <c r="W544" s="17"/>
      <c r="X544" s="17"/>
    </row>
    <row r="545" spans="15:24" x14ac:dyDescent="0.3">
      <c r="O545" s="17"/>
      <c r="P545" s="17"/>
      <c r="Q545" s="17"/>
      <c r="R545" s="17"/>
      <c r="S545" s="17"/>
      <c r="T545" s="17"/>
      <c r="U545" s="17"/>
      <c r="V545" s="17"/>
      <c r="W545" s="17"/>
      <c r="X545" s="17"/>
    </row>
    <row r="546" spans="15:24" x14ac:dyDescent="0.3">
      <c r="O546" s="17"/>
      <c r="P546" s="17"/>
      <c r="Q546" s="17"/>
      <c r="R546" s="17"/>
      <c r="S546" s="17"/>
      <c r="T546" s="17"/>
      <c r="U546" s="17"/>
      <c r="V546" s="17"/>
      <c r="W546" s="17"/>
      <c r="X546" s="17"/>
    </row>
    <row r="547" spans="15:24" x14ac:dyDescent="0.3">
      <c r="O547" s="17"/>
      <c r="P547" s="17"/>
      <c r="Q547" s="17"/>
      <c r="R547" s="17"/>
      <c r="S547" s="17"/>
      <c r="T547" s="17"/>
      <c r="U547" s="17"/>
      <c r="V547" s="17"/>
      <c r="W547" s="17"/>
      <c r="X547" s="17"/>
    </row>
    <row r="548" spans="15:24" x14ac:dyDescent="0.3">
      <c r="O548" s="17"/>
      <c r="P548" s="17"/>
      <c r="Q548" s="17"/>
      <c r="R548" s="17"/>
      <c r="S548" s="17"/>
      <c r="T548" s="17"/>
      <c r="U548" s="17"/>
      <c r="V548" s="17"/>
      <c r="W548" s="17"/>
      <c r="X548" s="17"/>
    </row>
    <row r="549" spans="15:24" x14ac:dyDescent="0.3">
      <c r="O549" s="17"/>
      <c r="P549" s="17"/>
      <c r="Q549" s="17"/>
      <c r="R549" s="17"/>
      <c r="S549" s="17"/>
      <c r="T549" s="17"/>
      <c r="U549" s="17"/>
      <c r="V549" s="17"/>
      <c r="W549" s="17"/>
      <c r="X549" s="17"/>
    </row>
    <row r="550" spans="15:24" x14ac:dyDescent="0.3">
      <c r="O550" s="17"/>
      <c r="P550" s="17"/>
      <c r="Q550" s="17"/>
      <c r="R550" s="17"/>
      <c r="S550" s="17"/>
      <c r="T550" s="17"/>
      <c r="U550" s="17"/>
      <c r="V550" s="17"/>
      <c r="W550" s="17"/>
      <c r="X550" s="17"/>
    </row>
    <row r="551" spans="15:24" x14ac:dyDescent="0.3">
      <c r="O551" s="17"/>
      <c r="P551" s="17"/>
      <c r="Q551" s="17"/>
      <c r="R551" s="17"/>
      <c r="S551" s="17"/>
      <c r="T551" s="17"/>
      <c r="U551" s="17"/>
      <c r="V551" s="17"/>
      <c r="W551" s="17"/>
      <c r="X551" s="17"/>
    </row>
    <row r="552" spans="15:24" x14ac:dyDescent="0.3">
      <c r="O552" s="17"/>
      <c r="P552" s="17"/>
      <c r="Q552" s="17"/>
      <c r="R552" s="17"/>
      <c r="S552" s="17"/>
      <c r="T552" s="17"/>
      <c r="U552" s="17"/>
      <c r="V552" s="17"/>
      <c r="W552" s="17"/>
      <c r="X552" s="17"/>
    </row>
    <row r="553" spans="15:24" x14ac:dyDescent="0.3">
      <c r="O553" s="17"/>
      <c r="P553" s="17"/>
      <c r="Q553" s="17"/>
      <c r="R553" s="17"/>
      <c r="S553" s="17"/>
      <c r="T553" s="17"/>
      <c r="U553" s="17"/>
      <c r="V553" s="17"/>
      <c r="W553" s="17"/>
      <c r="X553" s="17"/>
    </row>
    <row r="554" spans="15:24" x14ac:dyDescent="0.3">
      <c r="O554" s="17"/>
      <c r="P554" s="17"/>
      <c r="Q554" s="17"/>
      <c r="R554" s="17"/>
      <c r="S554" s="17"/>
      <c r="T554" s="17"/>
      <c r="U554" s="17"/>
      <c r="V554" s="17"/>
      <c r="W554" s="17"/>
      <c r="X554" s="17"/>
    </row>
    <row r="555" spans="15:24" x14ac:dyDescent="0.3">
      <c r="O555" s="17"/>
      <c r="P555" s="17"/>
      <c r="Q555" s="17"/>
      <c r="R555" s="17"/>
      <c r="S555" s="17"/>
      <c r="T555" s="17"/>
      <c r="U555" s="17"/>
      <c r="V555" s="17"/>
      <c r="W555" s="17"/>
      <c r="X555" s="17"/>
    </row>
    <row r="556" spans="15:24" x14ac:dyDescent="0.3">
      <c r="O556" s="17"/>
      <c r="P556" s="17"/>
      <c r="Q556" s="17"/>
      <c r="R556" s="17"/>
      <c r="S556" s="17"/>
      <c r="T556" s="17"/>
      <c r="U556" s="17"/>
      <c r="V556" s="17"/>
      <c r="W556" s="17"/>
      <c r="X556" s="17"/>
    </row>
    <row r="557" spans="15:24" x14ac:dyDescent="0.3">
      <c r="O557" s="17"/>
      <c r="P557" s="17"/>
      <c r="Q557" s="17"/>
      <c r="R557" s="17"/>
      <c r="S557" s="17"/>
      <c r="T557" s="17"/>
      <c r="U557" s="17"/>
      <c r="V557" s="17"/>
      <c r="W557" s="17"/>
      <c r="X557" s="17"/>
    </row>
    <row r="558" spans="15:24" x14ac:dyDescent="0.3">
      <c r="O558" s="17"/>
      <c r="P558" s="17"/>
      <c r="Q558" s="17"/>
      <c r="R558" s="17"/>
      <c r="S558" s="17"/>
      <c r="T558" s="17"/>
      <c r="U558" s="17"/>
      <c r="V558" s="17"/>
      <c r="W558" s="17"/>
      <c r="X558" s="17"/>
    </row>
    <row r="559" spans="15:24" x14ac:dyDescent="0.3">
      <c r="O559" s="17"/>
      <c r="P559" s="17"/>
      <c r="Q559" s="17"/>
      <c r="R559" s="17"/>
      <c r="S559" s="17"/>
      <c r="T559" s="17"/>
      <c r="U559" s="17"/>
      <c r="V559" s="17"/>
      <c r="W559" s="17"/>
      <c r="X559" s="17"/>
    </row>
    <row r="560" spans="15:24" x14ac:dyDescent="0.3">
      <c r="O560" s="17"/>
      <c r="P560" s="17"/>
      <c r="Q560" s="17"/>
      <c r="R560" s="17"/>
      <c r="S560" s="17"/>
      <c r="T560" s="17"/>
      <c r="U560" s="17"/>
      <c r="V560" s="17"/>
      <c r="W560" s="17"/>
      <c r="X560" s="17"/>
    </row>
    <row r="561" spans="15:24" x14ac:dyDescent="0.3">
      <c r="O561" s="17"/>
      <c r="P561" s="17"/>
      <c r="Q561" s="17"/>
      <c r="R561" s="17"/>
      <c r="S561" s="17"/>
      <c r="T561" s="17"/>
      <c r="U561" s="17"/>
      <c r="V561" s="17"/>
      <c r="W561" s="17"/>
      <c r="X561" s="17"/>
    </row>
    <row r="562" spans="15:24" x14ac:dyDescent="0.3">
      <c r="O562" s="17"/>
      <c r="P562" s="17"/>
      <c r="Q562" s="17"/>
      <c r="R562" s="17"/>
      <c r="S562" s="17"/>
      <c r="T562" s="17"/>
      <c r="U562" s="17"/>
      <c r="V562" s="17"/>
      <c r="W562" s="17"/>
      <c r="X562" s="17"/>
    </row>
    <row r="563" spans="15:24" x14ac:dyDescent="0.3">
      <c r="O563" s="17"/>
      <c r="P563" s="17"/>
      <c r="Q563" s="17"/>
      <c r="R563" s="17"/>
      <c r="S563" s="17"/>
      <c r="T563" s="17"/>
      <c r="U563" s="17"/>
      <c r="V563" s="17"/>
      <c r="W563" s="17"/>
      <c r="X563" s="17"/>
    </row>
    <row r="564" spans="15:24" x14ac:dyDescent="0.3">
      <c r="O564" s="17"/>
      <c r="P564" s="17"/>
      <c r="Q564" s="17"/>
      <c r="R564" s="17"/>
      <c r="S564" s="17"/>
      <c r="T564" s="17"/>
      <c r="U564" s="17"/>
      <c r="V564" s="17"/>
      <c r="W564" s="17"/>
      <c r="X564" s="17"/>
    </row>
    <row r="565" spans="15:24" x14ac:dyDescent="0.3">
      <c r="O565" s="17"/>
      <c r="P565" s="17"/>
      <c r="Q565" s="17"/>
      <c r="R565" s="17"/>
      <c r="S565" s="17"/>
      <c r="T565" s="17"/>
      <c r="U565" s="17"/>
      <c r="V565" s="17"/>
      <c r="W565" s="17"/>
      <c r="X565" s="17"/>
    </row>
    <row r="566" spans="15:24" x14ac:dyDescent="0.3">
      <c r="O566" s="17"/>
      <c r="P566" s="17"/>
      <c r="Q566" s="17"/>
      <c r="R566" s="17"/>
      <c r="S566" s="17"/>
      <c r="T566" s="17"/>
      <c r="U566" s="17"/>
      <c r="V566" s="17"/>
      <c r="W566" s="17"/>
      <c r="X566" s="17"/>
    </row>
    <row r="567" spans="15:24" x14ac:dyDescent="0.3">
      <c r="O567" s="17"/>
      <c r="P567" s="17"/>
      <c r="Q567" s="17"/>
      <c r="R567" s="17"/>
      <c r="S567" s="17"/>
      <c r="T567" s="17"/>
      <c r="U567" s="17"/>
      <c r="V567" s="17"/>
      <c r="W567" s="17"/>
      <c r="X567" s="17"/>
    </row>
    <row r="568" spans="15:24" x14ac:dyDescent="0.3">
      <c r="O568" s="17"/>
      <c r="P568" s="17"/>
      <c r="Q568" s="17"/>
      <c r="R568" s="17"/>
      <c r="S568" s="17"/>
      <c r="T568" s="17"/>
      <c r="U568" s="17"/>
      <c r="V568" s="17"/>
      <c r="W568" s="17"/>
      <c r="X568" s="17"/>
    </row>
    <row r="569" spans="15:24" x14ac:dyDescent="0.3">
      <c r="O569" s="17"/>
      <c r="P569" s="17"/>
      <c r="Q569" s="17"/>
      <c r="R569" s="17"/>
      <c r="S569" s="17"/>
      <c r="T569" s="17"/>
      <c r="U569" s="17"/>
      <c r="V569" s="17"/>
      <c r="W569" s="17"/>
      <c r="X569" s="17"/>
    </row>
    <row r="570" spans="15:24" x14ac:dyDescent="0.3">
      <c r="O570" s="17"/>
      <c r="P570" s="17"/>
      <c r="Q570" s="17"/>
      <c r="R570" s="17"/>
      <c r="S570" s="17"/>
      <c r="T570" s="17"/>
      <c r="U570" s="17"/>
      <c r="V570" s="17"/>
      <c r="W570" s="17"/>
      <c r="X570" s="17"/>
    </row>
    <row r="571" spans="15:24" x14ac:dyDescent="0.3">
      <c r="O571" s="17"/>
      <c r="P571" s="17"/>
      <c r="Q571" s="17"/>
      <c r="R571" s="17"/>
      <c r="S571" s="17"/>
      <c r="T571" s="17"/>
      <c r="U571" s="17"/>
      <c r="V571" s="17"/>
      <c r="W571" s="17"/>
      <c r="X571" s="17"/>
    </row>
    <row r="572" spans="15:24" x14ac:dyDescent="0.3">
      <c r="O572" s="17"/>
      <c r="P572" s="17"/>
      <c r="Q572" s="17"/>
      <c r="R572" s="17"/>
      <c r="S572" s="17"/>
      <c r="T572" s="17"/>
      <c r="U572" s="17"/>
      <c r="V572" s="17"/>
      <c r="W572" s="17"/>
      <c r="X572" s="17"/>
    </row>
    <row r="573" spans="15:24" x14ac:dyDescent="0.3">
      <c r="O573" s="17"/>
      <c r="P573" s="17"/>
      <c r="Q573" s="17"/>
      <c r="R573" s="17"/>
      <c r="S573" s="17"/>
      <c r="T573" s="17"/>
      <c r="U573" s="17"/>
      <c r="V573" s="17"/>
      <c r="W573" s="17"/>
      <c r="X573" s="17"/>
    </row>
    <row r="574" spans="15:24" x14ac:dyDescent="0.3">
      <c r="O574" s="17"/>
      <c r="P574" s="17"/>
      <c r="Q574" s="17"/>
      <c r="R574" s="17"/>
      <c r="S574" s="17"/>
      <c r="T574" s="17"/>
      <c r="U574" s="17"/>
      <c r="V574" s="17"/>
      <c r="W574" s="17"/>
      <c r="X574" s="17"/>
    </row>
    <row r="575" spans="15:24" x14ac:dyDescent="0.3">
      <c r="O575" s="17"/>
      <c r="P575" s="17"/>
      <c r="Q575" s="17"/>
      <c r="R575" s="17"/>
      <c r="S575" s="17"/>
      <c r="T575" s="17"/>
      <c r="U575" s="17"/>
      <c r="V575" s="17"/>
      <c r="W575" s="17"/>
      <c r="X575" s="17"/>
    </row>
    <row r="576" spans="15:24" x14ac:dyDescent="0.3">
      <c r="O576" s="17"/>
      <c r="P576" s="17"/>
      <c r="Q576" s="17"/>
      <c r="R576" s="17"/>
      <c r="S576" s="17"/>
      <c r="T576" s="17"/>
      <c r="U576" s="17"/>
      <c r="V576" s="17"/>
      <c r="W576" s="17"/>
      <c r="X576" s="17"/>
    </row>
    <row r="577" spans="15:24" x14ac:dyDescent="0.3">
      <c r="O577" s="17"/>
      <c r="P577" s="17"/>
      <c r="Q577" s="17"/>
      <c r="R577" s="17"/>
      <c r="S577" s="17"/>
      <c r="T577" s="17"/>
      <c r="U577" s="17"/>
      <c r="V577" s="17"/>
      <c r="W577" s="17"/>
      <c r="X577" s="17"/>
    </row>
    <row r="578" spans="15:24" x14ac:dyDescent="0.3">
      <c r="O578" s="17"/>
      <c r="P578" s="17"/>
      <c r="Q578" s="17"/>
      <c r="R578" s="17"/>
      <c r="S578" s="17"/>
      <c r="T578" s="17"/>
      <c r="U578" s="17"/>
      <c r="V578" s="17"/>
      <c r="W578" s="17"/>
      <c r="X578" s="17"/>
    </row>
    <row r="579" spans="15:24" x14ac:dyDescent="0.3">
      <c r="O579" s="17"/>
      <c r="P579" s="17"/>
      <c r="Q579" s="17"/>
      <c r="R579" s="17"/>
      <c r="S579" s="17"/>
      <c r="T579" s="17"/>
      <c r="U579" s="17"/>
      <c r="V579" s="17"/>
      <c r="W579" s="17"/>
      <c r="X579" s="17"/>
    </row>
    <row r="580" spans="15:24" x14ac:dyDescent="0.3">
      <c r="O580" s="17"/>
      <c r="P580" s="17"/>
      <c r="Q580" s="17"/>
      <c r="R580" s="17"/>
      <c r="S580" s="17"/>
      <c r="T580" s="17"/>
      <c r="U580" s="17"/>
      <c r="V580" s="17"/>
      <c r="W580" s="17"/>
      <c r="X580" s="17"/>
    </row>
    <row r="581" spans="15:24" x14ac:dyDescent="0.3">
      <c r="O581" s="17"/>
      <c r="P581" s="17"/>
      <c r="Q581" s="17"/>
      <c r="R581" s="17"/>
      <c r="S581" s="17"/>
      <c r="T581" s="17"/>
      <c r="U581" s="17"/>
      <c r="V581" s="17"/>
      <c r="W581" s="17"/>
      <c r="X581" s="17"/>
    </row>
    <row r="582" spans="15:24" x14ac:dyDescent="0.3">
      <c r="O582" s="17"/>
      <c r="P582" s="17"/>
      <c r="Q582" s="17"/>
      <c r="R582" s="17"/>
      <c r="S582" s="17"/>
      <c r="T582" s="17"/>
      <c r="U582" s="17"/>
      <c r="V582" s="17"/>
      <c r="W582" s="17"/>
      <c r="X582" s="17"/>
    </row>
    <row r="583" spans="15:24" x14ac:dyDescent="0.3">
      <c r="O583" s="17"/>
      <c r="P583" s="17"/>
      <c r="Q583" s="17"/>
      <c r="R583" s="17"/>
      <c r="S583" s="17"/>
      <c r="T583" s="17"/>
      <c r="U583" s="17"/>
      <c r="V583" s="17"/>
      <c r="W583" s="17"/>
      <c r="X583" s="17"/>
    </row>
    <row r="584" spans="15:24" x14ac:dyDescent="0.3">
      <c r="O584" s="17"/>
      <c r="P584" s="17"/>
      <c r="Q584" s="17"/>
      <c r="R584" s="17"/>
      <c r="S584" s="17"/>
      <c r="T584" s="17"/>
      <c r="U584" s="17"/>
      <c r="V584" s="17"/>
      <c r="W584" s="17"/>
      <c r="X584" s="17"/>
    </row>
    <row r="585" spans="15:24" x14ac:dyDescent="0.3">
      <c r="O585" s="17"/>
      <c r="P585" s="17"/>
      <c r="Q585" s="17"/>
      <c r="R585" s="17"/>
      <c r="S585" s="17"/>
      <c r="T585" s="17"/>
      <c r="U585" s="17"/>
      <c r="V585" s="17"/>
      <c r="W585" s="17"/>
      <c r="X585" s="17"/>
    </row>
    <row r="586" spans="15:24" x14ac:dyDescent="0.3">
      <c r="O586" s="17"/>
      <c r="P586" s="17"/>
      <c r="Q586" s="17"/>
      <c r="R586" s="17"/>
      <c r="S586" s="17"/>
      <c r="T586" s="17"/>
      <c r="U586" s="17"/>
      <c r="V586" s="17"/>
      <c r="W586" s="17"/>
      <c r="X586" s="17"/>
    </row>
    <row r="587" spans="15:24" x14ac:dyDescent="0.3">
      <c r="O587" s="17"/>
      <c r="P587" s="17"/>
      <c r="Q587" s="17"/>
      <c r="R587" s="17"/>
      <c r="S587" s="17"/>
      <c r="T587" s="17"/>
      <c r="U587" s="17"/>
      <c r="V587" s="17"/>
      <c r="W587" s="17"/>
      <c r="X587" s="17"/>
    </row>
    <row r="588" spans="15:24" x14ac:dyDescent="0.3">
      <c r="O588" s="17"/>
      <c r="P588" s="17"/>
      <c r="Q588" s="17"/>
      <c r="R588" s="17"/>
      <c r="S588" s="17"/>
      <c r="T588" s="17"/>
      <c r="U588" s="17"/>
      <c r="V588" s="17"/>
      <c r="W588" s="17"/>
      <c r="X588" s="17"/>
    </row>
    <row r="589" spans="15:24" x14ac:dyDescent="0.3">
      <c r="O589" s="17"/>
      <c r="P589" s="17"/>
      <c r="Q589" s="17"/>
      <c r="R589" s="17"/>
      <c r="S589" s="17"/>
      <c r="T589" s="17"/>
      <c r="U589" s="17"/>
      <c r="V589" s="17"/>
      <c r="W589" s="17"/>
      <c r="X589" s="17"/>
    </row>
    <row r="590" spans="15:24" x14ac:dyDescent="0.3">
      <c r="O590" s="17"/>
      <c r="P590" s="17"/>
      <c r="Q590" s="17"/>
      <c r="R590" s="17"/>
      <c r="S590" s="17"/>
      <c r="T590" s="17"/>
      <c r="U590" s="17"/>
      <c r="V590" s="17"/>
      <c r="W590" s="17"/>
      <c r="X590" s="17"/>
    </row>
    <row r="591" spans="15:24" x14ac:dyDescent="0.3">
      <c r="O591" s="17"/>
      <c r="P591" s="17"/>
      <c r="Q591" s="17"/>
      <c r="R591" s="17"/>
      <c r="S591" s="17"/>
      <c r="T591" s="17"/>
      <c r="U591" s="17"/>
      <c r="V591" s="17"/>
      <c r="W591" s="17"/>
      <c r="X591" s="17"/>
    </row>
    <row r="592" spans="15:24" x14ac:dyDescent="0.3">
      <c r="O592" s="17"/>
      <c r="P592" s="17"/>
      <c r="Q592" s="17"/>
      <c r="R592" s="17"/>
      <c r="S592" s="17"/>
      <c r="T592" s="17"/>
      <c r="U592" s="17"/>
      <c r="V592" s="17"/>
      <c r="W592" s="17"/>
      <c r="X592" s="17"/>
    </row>
    <row r="593" spans="15:24" x14ac:dyDescent="0.3">
      <c r="O593" s="17"/>
      <c r="P593" s="17"/>
      <c r="Q593" s="17"/>
      <c r="R593" s="17"/>
      <c r="S593" s="17"/>
      <c r="T593" s="17"/>
      <c r="U593" s="17"/>
      <c r="V593" s="17"/>
      <c r="W593" s="17"/>
      <c r="X593" s="17"/>
    </row>
    <row r="594" spans="15:24" x14ac:dyDescent="0.3">
      <c r="O594" s="17"/>
      <c r="P594" s="17"/>
      <c r="Q594" s="17"/>
      <c r="R594" s="17"/>
      <c r="S594" s="17"/>
      <c r="T594" s="17"/>
      <c r="U594" s="17"/>
      <c r="V594" s="17"/>
      <c r="W594" s="17"/>
      <c r="X594" s="17"/>
    </row>
    <row r="595" spans="15:24" x14ac:dyDescent="0.3">
      <c r="O595" s="17"/>
      <c r="P595" s="17"/>
      <c r="Q595" s="17"/>
      <c r="R595" s="17"/>
      <c r="S595" s="17"/>
      <c r="T595" s="17"/>
      <c r="U595" s="17"/>
      <c r="V595" s="17"/>
      <c r="W595" s="17"/>
      <c r="X595" s="17"/>
    </row>
    <row r="596" spans="15:24" x14ac:dyDescent="0.3">
      <c r="O596" s="17"/>
      <c r="P596" s="17"/>
      <c r="Q596" s="17"/>
      <c r="R596" s="17"/>
      <c r="S596" s="17"/>
      <c r="T596" s="17"/>
      <c r="U596" s="17"/>
      <c r="V596" s="17"/>
      <c r="W596" s="17"/>
      <c r="X596" s="17"/>
    </row>
    <row r="597" spans="15:24" x14ac:dyDescent="0.3">
      <c r="O597" s="17"/>
      <c r="P597" s="17"/>
      <c r="Q597" s="17"/>
      <c r="R597" s="17"/>
      <c r="S597" s="17"/>
      <c r="T597" s="17"/>
      <c r="U597" s="17"/>
      <c r="V597" s="17"/>
      <c r="W597" s="17"/>
      <c r="X597" s="17"/>
    </row>
    <row r="598" spans="15:24" x14ac:dyDescent="0.3">
      <c r="O598" s="17"/>
      <c r="P598" s="17"/>
      <c r="Q598" s="17"/>
      <c r="R598" s="17"/>
      <c r="S598" s="17"/>
      <c r="T598" s="17"/>
      <c r="U598" s="17"/>
      <c r="V598" s="17"/>
      <c r="W598" s="17"/>
      <c r="X598" s="17"/>
    </row>
    <row r="599" spans="15:24" x14ac:dyDescent="0.3">
      <c r="O599" s="17"/>
      <c r="P599" s="17"/>
      <c r="Q599" s="17"/>
      <c r="R599" s="17"/>
      <c r="S599" s="17"/>
      <c r="T599" s="17"/>
      <c r="U599" s="17"/>
      <c r="V599" s="17"/>
      <c r="W599" s="17"/>
      <c r="X599" s="17"/>
    </row>
    <row r="600" spans="15:24" x14ac:dyDescent="0.3">
      <c r="O600" s="17"/>
      <c r="P600" s="17"/>
      <c r="Q600" s="17"/>
      <c r="R600" s="17"/>
      <c r="S600" s="17"/>
      <c r="T600" s="17"/>
      <c r="U600" s="17"/>
      <c r="V600" s="17"/>
      <c r="W600" s="17"/>
      <c r="X600" s="17"/>
    </row>
    <row r="601" spans="15:24" x14ac:dyDescent="0.3">
      <c r="O601" s="17"/>
      <c r="P601" s="17"/>
      <c r="Q601" s="17"/>
      <c r="R601" s="17"/>
      <c r="S601" s="17"/>
      <c r="T601" s="17"/>
      <c r="U601" s="17"/>
      <c r="V601" s="17"/>
      <c r="W601" s="17"/>
      <c r="X601" s="17"/>
    </row>
    <row r="602" spans="15:24" x14ac:dyDescent="0.3">
      <c r="O602" s="17"/>
      <c r="P602" s="17"/>
      <c r="Q602" s="17"/>
      <c r="R602" s="17"/>
      <c r="S602" s="17"/>
      <c r="T602" s="17"/>
      <c r="U602" s="17"/>
      <c r="V602" s="17"/>
      <c r="W602" s="17"/>
      <c r="X602" s="17"/>
    </row>
    <row r="603" spans="15:24" x14ac:dyDescent="0.3">
      <c r="O603" s="17"/>
      <c r="P603" s="17"/>
      <c r="Q603" s="17"/>
      <c r="R603" s="17"/>
      <c r="S603" s="17"/>
      <c r="T603" s="17"/>
      <c r="U603" s="17"/>
      <c r="V603" s="17"/>
      <c r="W603" s="17"/>
      <c r="X603" s="17"/>
    </row>
    <row r="604" spans="15:24" x14ac:dyDescent="0.3">
      <c r="O604" s="17"/>
      <c r="P604" s="17"/>
      <c r="Q604" s="17"/>
      <c r="R604" s="17"/>
      <c r="S604" s="17"/>
      <c r="T604" s="17"/>
      <c r="U604" s="17"/>
      <c r="V604" s="17"/>
      <c r="W604" s="17"/>
      <c r="X604" s="17"/>
    </row>
    <row r="605" spans="15:24" x14ac:dyDescent="0.3">
      <c r="O605" s="17"/>
      <c r="P605" s="17"/>
      <c r="Q605" s="17"/>
      <c r="R605" s="17"/>
      <c r="S605" s="17"/>
      <c r="T605" s="17"/>
      <c r="U605" s="17"/>
      <c r="V605" s="17"/>
      <c r="W605" s="17"/>
      <c r="X605" s="17"/>
    </row>
    <row r="606" spans="15:24" x14ac:dyDescent="0.3">
      <c r="O606" s="17"/>
      <c r="P606" s="17"/>
      <c r="Q606" s="17"/>
      <c r="R606" s="17"/>
      <c r="S606" s="17"/>
      <c r="T606" s="17"/>
      <c r="U606" s="17"/>
      <c r="V606" s="17"/>
      <c r="W606" s="17"/>
      <c r="X606" s="17"/>
    </row>
    <row r="607" spans="15:24" x14ac:dyDescent="0.3">
      <c r="O607" s="17"/>
      <c r="P607" s="17"/>
      <c r="Q607" s="17"/>
      <c r="R607" s="17"/>
      <c r="S607" s="17"/>
      <c r="T607" s="17"/>
      <c r="U607" s="17"/>
      <c r="V607" s="17"/>
      <c r="W607" s="17"/>
      <c r="X607" s="17"/>
    </row>
    <row r="608" spans="15:24" x14ac:dyDescent="0.3">
      <c r="O608" s="17"/>
      <c r="P608" s="17"/>
      <c r="Q608" s="17"/>
      <c r="R608" s="17"/>
      <c r="S608" s="17"/>
      <c r="T608" s="17"/>
      <c r="U608" s="17"/>
      <c r="V608" s="17"/>
      <c r="W608" s="17"/>
      <c r="X608" s="17"/>
    </row>
    <row r="609" spans="15:24" x14ac:dyDescent="0.3">
      <c r="O609" s="17"/>
      <c r="P609" s="17"/>
      <c r="Q609" s="17"/>
      <c r="R609" s="17"/>
      <c r="S609" s="17"/>
      <c r="T609" s="17"/>
      <c r="U609" s="17"/>
      <c r="V609" s="17"/>
      <c r="W609" s="17"/>
      <c r="X609" s="17"/>
    </row>
    <row r="610" spans="15:24" x14ac:dyDescent="0.3">
      <c r="O610" s="17"/>
      <c r="P610" s="17"/>
      <c r="Q610" s="17"/>
      <c r="R610" s="17"/>
      <c r="S610" s="17"/>
      <c r="T610" s="17"/>
      <c r="U610" s="17"/>
      <c r="V610" s="17"/>
      <c r="W610" s="17"/>
      <c r="X610" s="17"/>
    </row>
    <row r="611" spans="15:24" x14ac:dyDescent="0.3">
      <c r="O611" s="17"/>
      <c r="P611" s="17"/>
      <c r="Q611" s="17"/>
      <c r="R611" s="17"/>
      <c r="S611" s="17"/>
      <c r="T611" s="17"/>
      <c r="U611" s="17"/>
      <c r="V611" s="17"/>
      <c r="W611" s="17"/>
      <c r="X611" s="17"/>
    </row>
    <row r="612" spans="15:24" x14ac:dyDescent="0.3">
      <c r="O612" s="17"/>
      <c r="P612" s="17"/>
      <c r="Q612" s="17"/>
      <c r="R612" s="17"/>
      <c r="S612" s="17"/>
      <c r="T612" s="17"/>
      <c r="U612" s="17"/>
      <c r="V612" s="17"/>
      <c r="W612" s="17"/>
      <c r="X612" s="17"/>
    </row>
    <row r="613" spans="15:24" x14ac:dyDescent="0.3">
      <c r="O613" s="17"/>
      <c r="P613" s="17"/>
      <c r="Q613" s="17"/>
      <c r="R613" s="17"/>
      <c r="S613" s="17"/>
      <c r="T613" s="17"/>
      <c r="U613" s="17"/>
      <c r="V613" s="17"/>
      <c r="W613" s="17"/>
      <c r="X613" s="17"/>
    </row>
    <row r="614" spans="15:24" x14ac:dyDescent="0.3">
      <c r="O614" s="17"/>
      <c r="P614" s="17"/>
      <c r="Q614" s="17"/>
      <c r="R614" s="17"/>
      <c r="S614" s="17"/>
      <c r="T614" s="17"/>
      <c r="U614" s="17"/>
      <c r="V614" s="17"/>
      <c r="W614" s="17"/>
      <c r="X614" s="17"/>
    </row>
    <row r="615" spans="15:24" x14ac:dyDescent="0.3">
      <c r="O615" s="17"/>
      <c r="P615" s="17"/>
      <c r="Q615" s="17"/>
      <c r="R615" s="17"/>
      <c r="S615" s="17"/>
      <c r="T615" s="17"/>
      <c r="U615" s="17"/>
      <c r="V615" s="17"/>
      <c r="W615" s="17"/>
      <c r="X615" s="17"/>
    </row>
    <row r="616" spans="15:24" x14ac:dyDescent="0.3">
      <c r="O616" s="17"/>
      <c r="P616" s="17"/>
      <c r="Q616" s="17"/>
      <c r="R616" s="17"/>
      <c r="S616" s="17"/>
      <c r="T616" s="17"/>
      <c r="U616" s="17"/>
      <c r="V616" s="17"/>
      <c r="W616" s="17"/>
      <c r="X616" s="17"/>
    </row>
    <row r="617" spans="15:24" x14ac:dyDescent="0.3">
      <c r="O617" s="17"/>
      <c r="P617" s="17"/>
      <c r="Q617" s="17"/>
      <c r="R617" s="17"/>
      <c r="S617" s="17"/>
      <c r="T617" s="17"/>
      <c r="U617" s="17"/>
      <c r="V617" s="17"/>
      <c r="W617" s="17"/>
      <c r="X617" s="17"/>
    </row>
    <row r="618" spans="15:24" x14ac:dyDescent="0.3">
      <c r="O618" s="17"/>
      <c r="P618" s="17"/>
      <c r="Q618" s="17"/>
      <c r="R618" s="17"/>
      <c r="S618" s="17"/>
      <c r="T618" s="17"/>
      <c r="U618" s="17"/>
      <c r="V618" s="17"/>
      <c r="W618" s="17"/>
      <c r="X618" s="17"/>
    </row>
    <row r="619" spans="15:24" x14ac:dyDescent="0.3">
      <c r="O619" s="17"/>
      <c r="P619" s="17"/>
      <c r="Q619" s="17"/>
      <c r="R619" s="17"/>
      <c r="S619" s="17"/>
      <c r="T619" s="17"/>
      <c r="U619" s="17"/>
      <c r="V619" s="17"/>
      <c r="W619" s="17"/>
      <c r="X619" s="17"/>
    </row>
    <row r="620" spans="15:24" x14ac:dyDescent="0.3">
      <c r="O620" s="17"/>
      <c r="P620" s="17"/>
      <c r="Q620" s="17"/>
      <c r="R620" s="17"/>
      <c r="S620" s="17"/>
      <c r="T620" s="17"/>
      <c r="U620" s="17"/>
      <c r="V620" s="17"/>
      <c r="W620" s="17"/>
      <c r="X620" s="17"/>
    </row>
    <row r="621" spans="15:24" x14ac:dyDescent="0.3">
      <c r="O621" s="17"/>
      <c r="P621" s="17"/>
      <c r="Q621" s="17"/>
      <c r="R621" s="17"/>
      <c r="S621" s="17"/>
      <c r="T621" s="17"/>
      <c r="U621" s="17"/>
      <c r="V621" s="17"/>
      <c r="W621" s="17"/>
      <c r="X621" s="17"/>
    </row>
    <row r="622" spans="15:24" x14ac:dyDescent="0.3">
      <c r="O622" s="17"/>
      <c r="P622" s="17"/>
      <c r="Q622" s="17"/>
      <c r="R622" s="17"/>
      <c r="S622" s="17"/>
      <c r="T622" s="17"/>
      <c r="U622" s="17"/>
      <c r="V622" s="17"/>
      <c r="W622" s="17"/>
      <c r="X622" s="17"/>
    </row>
    <row r="623" spans="15:24" x14ac:dyDescent="0.3">
      <c r="O623" s="17"/>
      <c r="P623" s="17"/>
      <c r="Q623" s="17"/>
      <c r="R623" s="17"/>
      <c r="S623" s="17"/>
      <c r="T623" s="17"/>
      <c r="U623" s="17"/>
      <c r="V623" s="17"/>
      <c r="W623" s="17"/>
      <c r="X623" s="17"/>
    </row>
    <row r="624" spans="15:24" x14ac:dyDescent="0.3">
      <c r="O624" s="17"/>
      <c r="P624" s="17"/>
      <c r="Q624" s="17"/>
      <c r="R624" s="17"/>
      <c r="S624" s="17"/>
      <c r="T624" s="17"/>
      <c r="U624" s="17"/>
      <c r="V624" s="17"/>
      <c r="W624" s="17"/>
      <c r="X624" s="17"/>
    </row>
    <row r="625" spans="15:24" x14ac:dyDescent="0.3">
      <c r="O625" s="17"/>
      <c r="P625" s="17"/>
      <c r="Q625" s="17"/>
      <c r="R625" s="17"/>
      <c r="S625" s="17"/>
      <c r="T625" s="17"/>
      <c r="U625" s="17"/>
      <c r="V625" s="17"/>
      <c r="W625" s="17"/>
      <c r="X625" s="17"/>
    </row>
    <row r="626" spans="15:24" x14ac:dyDescent="0.3">
      <c r="O626" s="17"/>
      <c r="P626" s="17"/>
      <c r="Q626" s="17"/>
      <c r="R626" s="17"/>
      <c r="S626" s="17"/>
      <c r="T626" s="17"/>
      <c r="U626" s="17"/>
      <c r="V626" s="17"/>
      <c r="W626" s="17"/>
      <c r="X626" s="17"/>
    </row>
    <row r="627" spans="15:24" x14ac:dyDescent="0.3">
      <c r="O627" s="17"/>
      <c r="P627" s="17"/>
      <c r="Q627" s="17"/>
      <c r="R627" s="17"/>
      <c r="S627" s="17"/>
      <c r="T627" s="17"/>
      <c r="U627" s="17"/>
      <c r="V627" s="17"/>
      <c r="W627" s="17"/>
      <c r="X627" s="17"/>
    </row>
    <row r="628" spans="15:24" x14ac:dyDescent="0.3">
      <c r="O628" s="17"/>
      <c r="P628" s="17"/>
      <c r="Q628" s="17"/>
      <c r="R628" s="17"/>
      <c r="S628" s="17"/>
      <c r="T628" s="17"/>
      <c r="U628" s="17"/>
      <c r="V628" s="17"/>
      <c r="W628" s="17"/>
      <c r="X628" s="17"/>
    </row>
    <row r="629" spans="15:24" x14ac:dyDescent="0.3">
      <c r="O629" s="17"/>
      <c r="P629" s="17"/>
      <c r="Q629" s="17"/>
      <c r="R629" s="17"/>
      <c r="S629" s="17"/>
      <c r="T629" s="17"/>
      <c r="U629" s="17"/>
      <c r="V629" s="17"/>
      <c r="W629" s="17"/>
      <c r="X629" s="17"/>
    </row>
    <row r="630" spans="15:24" x14ac:dyDescent="0.3">
      <c r="O630" s="17"/>
      <c r="P630" s="17"/>
      <c r="Q630" s="17"/>
      <c r="R630" s="17"/>
      <c r="S630" s="17"/>
      <c r="T630" s="17"/>
      <c r="U630" s="17"/>
      <c r="V630" s="17"/>
      <c r="W630" s="17"/>
      <c r="X630" s="17"/>
    </row>
    <row r="631" spans="15:24" x14ac:dyDescent="0.3">
      <c r="O631" s="17"/>
      <c r="P631" s="17"/>
      <c r="Q631" s="17"/>
      <c r="R631" s="17"/>
      <c r="S631" s="17"/>
      <c r="T631" s="17"/>
      <c r="U631" s="17"/>
      <c r="V631" s="17"/>
      <c r="W631" s="17"/>
      <c r="X631" s="17"/>
    </row>
    <row r="632" spans="15:24" x14ac:dyDescent="0.3">
      <c r="O632" s="17"/>
      <c r="P632" s="17"/>
      <c r="Q632" s="17"/>
      <c r="R632" s="17"/>
      <c r="S632" s="17"/>
      <c r="T632" s="17"/>
      <c r="U632" s="17"/>
      <c r="V632" s="17"/>
      <c r="W632" s="17"/>
      <c r="X632" s="17"/>
    </row>
    <row r="633" spans="15:24" x14ac:dyDescent="0.3">
      <c r="O633" s="17"/>
      <c r="P633" s="17"/>
      <c r="Q633" s="17"/>
      <c r="R633" s="17"/>
      <c r="S633" s="17"/>
      <c r="T633" s="17"/>
      <c r="U633" s="17"/>
      <c r="V633" s="17"/>
      <c r="W633" s="17"/>
      <c r="X633" s="17"/>
    </row>
    <row r="634" spans="15:24" x14ac:dyDescent="0.3">
      <c r="O634" s="17"/>
      <c r="P634" s="17"/>
      <c r="Q634" s="17"/>
      <c r="R634" s="17"/>
      <c r="S634" s="17"/>
      <c r="T634" s="17"/>
      <c r="U634" s="17"/>
      <c r="V634" s="17"/>
      <c r="W634" s="17"/>
      <c r="X634" s="17"/>
    </row>
    <row r="635" spans="15:24" x14ac:dyDescent="0.3">
      <c r="O635" s="17"/>
      <c r="P635" s="17"/>
      <c r="Q635" s="17"/>
      <c r="R635" s="17"/>
      <c r="S635" s="17"/>
      <c r="T635" s="17"/>
      <c r="U635" s="17"/>
      <c r="V635" s="17"/>
      <c r="W635" s="17"/>
      <c r="X635" s="17"/>
    </row>
    <row r="636" spans="15:24" x14ac:dyDescent="0.3">
      <c r="O636" s="17"/>
      <c r="P636" s="17"/>
      <c r="Q636" s="17"/>
      <c r="R636" s="17"/>
      <c r="S636" s="17"/>
      <c r="T636" s="17"/>
      <c r="U636" s="17"/>
      <c r="V636" s="17"/>
      <c r="W636" s="17"/>
      <c r="X636" s="17"/>
    </row>
    <row r="637" spans="15:24" x14ac:dyDescent="0.3">
      <c r="O637" s="17"/>
      <c r="P637" s="17"/>
      <c r="Q637" s="17"/>
      <c r="R637" s="17"/>
      <c r="S637" s="17"/>
      <c r="T637" s="17"/>
      <c r="U637" s="17"/>
      <c r="V637" s="17"/>
      <c r="W637" s="17"/>
      <c r="X637" s="17"/>
    </row>
    <row r="638" spans="15:24" x14ac:dyDescent="0.3">
      <c r="O638" s="17"/>
      <c r="P638" s="17"/>
      <c r="Q638" s="17"/>
      <c r="R638" s="17"/>
      <c r="S638" s="17"/>
      <c r="T638" s="17"/>
      <c r="U638" s="17"/>
      <c r="V638" s="17"/>
      <c r="W638" s="17"/>
      <c r="X638" s="17"/>
    </row>
    <row r="639" spans="15:24" x14ac:dyDescent="0.3">
      <c r="O639" s="17"/>
      <c r="P639" s="17"/>
      <c r="Q639" s="17"/>
      <c r="R639" s="17"/>
      <c r="S639" s="17"/>
      <c r="T639" s="17"/>
      <c r="U639" s="17"/>
      <c r="V639" s="17"/>
      <c r="W639" s="17"/>
      <c r="X639" s="17"/>
    </row>
    <row r="640" spans="15:24" x14ac:dyDescent="0.3">
      <c r="O640" s="17"/>
      <c r="P640" s="17"/>
      <c r="Q640" s="17"/>
      <c r="R640" s="17"/>
      <c r="S640" s="17"/>
      <c r="T640" s="17"/>
      <c r="U640" s="17"/>
      <c r="V640" s="17"/>
      <c r="W640" s="17"/>
      <c r="X640" s="17"/>
    </row>
    <row r="641" spans="15:24" x14ac:dyDescent="0.3">
      <c r="O641" s="17"/>
      <c r="P641" s="17"/>
      <c r="Q641" s="17"/>
      <c r="R641" s="17"/>
      <c r="S641" s="17"/>
      <c r="T641" s="17"/>
      <c r="U641" s="17"/>
      <c r="V641" s="17"/>
      <c r="W641" s="17"/>
      <c r="X641" s="17"/>
    </row>
    <row r="642" spans="15:24" x14ac:dyDescent="0.3">
      <c r="O642" s="17"/>
      <c r="P642" s="17"/>
      <c r="Q642" s="17"/>
      <c r="R642" s="17"/>
      <c r="S642" s="17"/>
      <c r="T642" s="17"/>
      <c r="U642" s="17"/>
      <c r="V642" s="17"/>
      <c r="W642" s="17"/>
      <c r="X642" s="17"/>
    </row>
    <row r="643" spans="15:24" x14ac:dyDescent="0.3">
      <c r="O643" s="17"/>
      <c r="P643" s="17"/>
      <c r="Q643" s="17"/>
      <c r="R643" s="17"/>
      <c r="S643" s="17"/>
      <c r="T643" s="17"/>
      <c r="U643" s="17"/>
      <c r="V643" s="17"/>
      <c r="W643" s="17"/>
      <c r="X643" s="17"/>
    </row>
    <row r="644" spans="15:24" x14ac:dyDescent="0.3">
      <c r="O644" s="17"/>
      <c r="P644" s="17"/>
      <c r="Q644" s="17"/>
      <c r="R644" s="17"/>
      <c r="S644" s="17"/>
      <c r="T644" s="17"/>
      <c r="U644" s="17"/>
      <c r="V644" s="17"/>
      <c r="W644" s="17"/>
      <c r="X644" s="17"/>
    </row>
    <row r="645" spans="15:24" x14ac:dyDescent="0.3">
      <c r="O645" s="17"/>
      <c r="P645" s="17"/>
      <c r="Q645" s="17"/>
      <c r="R645" s="17"/>
      <c r="S645" s="17"/>
      <c r="T645" s="17"/>
      <c r="U645" s="17"/>
      <c r="V645" s="17"/>
      <c r="W645" s="17"/>
      <c r="X645" s="17"/>
    </row>
    <row r="646" spans="15:24" x14ac:dyDescent="0.3">
      <c r="O646" s="17"/>
      <c r="P646" s="17"/>
      <c r="Q646" s="17"/>
      <c r="R646" s="17"/>
      <c r="S646" s="17"/>
      <c r="T646" s="17"/>
      <c r="U646" s="17"/>
      <c r="V646" s="17"/>
      <c r="W646" s="17"/>
      <c r="X646" s="17"/>
    </row>
    <row r="647" spans="15:24" x14ac:dyDescent="0.3">
      <c r="O647" s="17"/>
      <c r="P647" s="17"/>
      <c r="Q647" s="17"/>
      <c r="R647" s="17"/>
      <c r="S647" s="17"/>
      <c r="T647" s="17"/>
      <c r="U647" s="17"/>
      <c r="V647" s="17"/>
      <c r="W647" s="17"/>
      <c r="X647" s="17"/>
    </row>
    <row r="648" spans="15:24" x14ac:dyDescent="0.3">
      <c r="O648" s="17"/>
      <c r="P648" s="17"/>
      <c r="Q648" s="17"/>
      <c r="R648" s="17"/>
      <c r="S648" s="17"/>
      <c r="T648" s="17"/>
      <c r="U648" s="17"/>
      <c r="V648" s="17"/>
      <c r="W648" s="17"/>
      <c r="X648" s="17"/>
    </row>
    <row r="649" spans="15:24" x14ac:dyDescent="0.3">
      <c r="O649" s="17"/>
      <c r="P649" s="17"/>
      <c r="Q649" s="17"/>
      <c r="R649" s="17"/>
      <c r="S649" s="17"/>
      <c r="T649" s="17"/>
      <c r="U649" s="17"/>
      <c r="V649" s="17"/>
      <c r="W649" s="17"/>
      <c r="X649" s="17"/>
    </row>
    <row r="650" spans="15:24" x14ac:dyDescent="0.3">
      <c r="O650" s="17"/>
      <c r="P650" s="17"/>
      <c r="Q650" s="17"/>
      <c r="R650" s="17"/>
      <c r="S650" s="17"/>
      <c r="T650" s="17"/>
      <c r="U650" s="17"/>
      <c r="V650" s="17"/>
      <c r="W650" s="17"/>
      <c r="X650" s="17"/>
    </row>
    <row r="651" spans="15:24" x14ac:dyDescent="0.3">
      <c r="O651" s="17"/>
      <c r="P651" s="17"/>
      <c r="Q651" s="17"/>
      <c r="R651" s="17"/>
      <c r="S651" s="17"/>
      <c r="T651" s="17"/>
      <c r="U651" s="17"/>
      <c r="V651" s="17"/>
      <c r="W651" s="17"/>
      <c r="X651" s="17"/>
    </row>
    <row r="652" spans="15:24" x14ac:dyDescent="0.3">
      <c r="O652" s="17"/>
      <c r="P652" s="17"/>
      <c r="Q652" s="17"/>
      <c r="R652" s="17"/>
      <c r="S652" s="17"/>
      <c r="T652" s="17"/>
      <c r="U652" s="17"/>
      <c r="V652" s="17"/>
      <c r="W652" s="17"/>
      <c r="X652" s="17"/>
    </row>
    <row r="653" spans="15:24" x14ac:dyDescent="0.3">
      <c r="O653" s="17"/>
      <c r="P653" s="17"/>
      <c r="Q653" s="17"/>
      <c r="R653" s="17"/>
      <c r="S653" s="17"/>
      <c r="T653" s="17"/>
      <c r="U653" s="17"/>
      <c r="V653" s="17"/>
      <c r="W653" s="17"/>
      <c r="X653" s="17"/>
    </row>
    <row r="654" spans="15:24" x14ac:dyDescent="0.3">
      <c r="O654" s="17"/>
      <c r="P654" s="17"/>
      <c r="Q654" s="17"/>
      <c r="R654" s="17"/>
      <c r="S654" s="17"/>
      <c r="T654" s="17"/>
      <c r="U654" s="17"/>
      <c r="V654" s="17"/>
      <c r="W654" s="17"/>
      <c r="X654" s="17"/>
    </row>
    <row r="655" spans="15:24" x14ac:dyDescent="0.3">
      <c r="O655" s="17"/>
      <c r="P655" s="17"/>
      <c r="Q655" s="17"/>
      <c r="R655" s="17"/>
      <c r="S655" s="17"/>
      <c r="T655" s="17"/>
      <c r="U655" s="17"/>
      <c r="V655" s="17"/>
      <c r="W655" s="17"/>
      <c r="X655" s="17"/>
    </row>
    <row r="656" spans="15:24" x14ac:dyDescent="0.3">
      <c r="O656" s="17"/>
      <c r="P656" s="17"/>
      <c r="Q656" s="17"/>
      <c r="R656" s="17"/>
      <c r="S656" s="17"/>
      <c r="T656" s="17"/>
      <c r="U656" s="17"/>
      <c r="V656" s="17"/>
      <c r="W656" s="17"/>
      <c r="X656" s="17"/>
    </row>
    <row r="657" spans="15:24" x14ac:dyDescent="0.3">
      <c r="O657" s="17"/>
      <c r="P657" s="17"/>
      <c r="Q657" s="17"/>
      <c r="R657" s="17"/>
      <c r="S657" s="17"/>
      <c r="T657" s="17"/>
      <c r="U657" s="17"/>
      <c r="V657" s="17"/>
      <c r="W657" s="17"/>
      <c r="X657" s="17"/>
    </row>
    <row r="658" spans="15:24" x14ac:dyDescent="0.3">
      <c r="O658" s="17"/>
      <c r="P658" s="17"/>
      <c r="Q658" s="17"/>
      <c r="R658" s="17"/>
      <c r="S658" s="17"/>
      <c r="T658" s="17"/>
      <c r="U658" s="17"/>
      <c r="V658" s="17"/>
      <c r="W658" s="17"/>
      <c r="X658" s="17"/>
    </row>
    <row r="659" spans="15:24" x14ac:dyDescent="0.3">
      <c r="O659" s="17"/>
      <c r="P659" s="17"/>
      <c r="Q659" s="17"/>
      <c r="R659" s="17"/>
      <c r="S659" s="17"/>
      <c r="T659" s="17"/>
      <c r="U659" s="17"/>
      <c r="V659" s="17"/>
      <c r="W659" s="17"/>
      <c r="X659" s="17"/>
    </row>
    <row r="660" spans="15:24" x14ac:dyDescent="0.3">
      <c r="O660" s="17"/>
      <c r="P660" s="17"/>
      <c r="Q660" s="17"/>
      <c r="R660" s="17"/>
      <c r="S660" s="17"/>
      <c r="T660" s="17"/>
      <c r="U660" s="17"/>
      <c r="V660" s="17"/>
      <c r="W660" s="17"/>
      <c r="X660" s="17"/>
    </row>
    <row r="661" spans="15:24" x14ac:dyDescent="0.3">
      <c r="O661" s="17"/>
      <c r="P661" s="17"/>
      <c r="Q661" s="17"/>
      <c r="R661" s="17"/>
      <c r="S661" s="17"/>
      <c r="T661" s="17"/>
      <c r="U661" s="17"/>
      <c r="V661" s="17"/>
      <c r="W661" s="17"/>
      <c r="X661" s="17"/>
    </row>
    <row r="662" spans="15:24" x14ac:dyDescent="0.3">
      <c r="O662" s="17"/>
      <c r="P662" s="17"/>
      <c r="Q662" s="17"/>
      <c r="R662" s="17"/>
      <c r="S662" s="17"/>
      <c r="T662" s="17"/>
      <c r="U662" s="17"/>
      <c r="V662" s="17"/>
      <c r="W662" s="17"/>
      <c r="X662" s="17"/>
    </row>
    <row r="663" spans="15:24" x14ac:dyDescent="0.3">
      <c r="O663" s="17"/>
      <c r="P663" s="17"/>
      <c r="Q663" s="17"/>
      <c r="R663" s="17"/>
      <c r="S663" s="17"/>
      <c r="T663" s="17"/>
      <c r="U663" s="17"/>
      <c r="V663" s="17"/>
      <c r="W663" s="17"/>
      <c r="X663" s="17"/>
    </row>
    <row r="664" spans="15:24" x14ac:dyDescent="0.3">
      <c r="O664" s="17"/>
      <c r="P664" s="17"/>
      <c r="Q664" s="17"/>
      <c r="R664" s="17"/>
      <c r="S664" s="17"/>
      <c r="T664" s="17"/>
      <c r="U664" s="17"/>
      <c r="V664" s="17"/>
      <c r="W664" s="17"/>
      <c r="X664" s="17"/>
    </row>
    <row r="665" spans="15:24" x14ac:dyDescent="0.3">
      <c r="O665" s="17"/>
      <c r="P665" s="17"/>
      <c r="Q665" s="17"/>
      <c r="R665" s="17"/>
      <c r="S665" s="17"/>
      <c r="T665" s="17"/>
      <c r="U665" s="17"/>
      <c r="V665" s="17"/>
      <c r="W665" s="17"/>
      <c r="X665" s="17"/>
    </row>
    <row r="666" spans="15:24" x14ac:dyDescent="0.3">
      <c r="O666" s="17"/>
      <c r="P666" s="17"/>
      <c r="Q666" s="17"/>
      <c r="R666" s="17"/>
      <c r="S666" s="17"/>
      <c r="T666" s="17"/>
      <c r="U666" s="17"/>
      <c r="V666" s="17"/>
      <c r="W666" s="17"/>
      <c r="X666" s="17"/>
    </row>
    <row r="667" spans="15:24" x14ac:dyDescent="0.3">
      <c r="O667" s="17"/>
      <c r="P667" s="17"/>
      <c r="Q667" s="17"/>
      <c r="R667" s="17"/>
      <c r="S667" s="17"/>
      <c r="T667" s="17"/>
      <c r="U667" s="17"/>
      <c r="V667" s="17"/>
      <c r="W667" s="17"/>
      <c r="X667" s="17"/>
    </row>
    <row r="668" spans="15:24" x14ac:dyDescent="0.3">
      <c r="O668" s="17"/>
      <c r="P668" s="17"/>
      <c r="Q668" s="17"/>
      <c r="R668" s="17"/>
      <c r="S668" s="17"/>
      <c r="T668" s="17"/>
      <c r="U668" s="17"/>
      <c r="V668" s="17"/>
      <c r="W668" s="17"/>
      <c r="X668" s="17"/>
    </row>
    <row r="669" spans="15:24" x14ac:dyDescent="0.3">
      <c r="O669" s="17"/>
      <c r="P669" s="17"/>
      <c r="Q669" s="17"/>
      <c r="R669" s="17"/>
      <c r="S669" s="17"/>
      <c r="T669" s="17"/>
      <c r="U669" s="17"/>
      <c r="V669" s="17"/>
      <c r="W669" s="17"/>
      <c r="X669" s="17"/>
    </row>
    <row r="670" spans="15:24" x14ac:dyDescent="0.3">
      <c r="O670" s="17"/>
      <c r="P670" s="17"/>
      <c r="Q670" s="17"/>
      <c r="R670" s="17"/>
      <c r="S670" s="17"/>
      <c r="T670" s="17"/>
      <c r="U670" s="17"/>
      <c r="V670" s="17"/>
      <c r="W670" s="17"/>
      <c r="X670" s="17"/>
    </row>
    <row r="671" spans="15:24" x14ac:dyDescent="0.3">
      <c r="O671" s="17"/>
      <c r="P671" s="17"/>
      <c r="Q671" s="17"/>
      <c r="R671" s="17"/>
      <c r="S671" s="17"/>
      <c r="T671" s="17"/>
      <c r="U671" s="17"/>
      <c r="V671" s="17"/>
      <c r="W671" s="17"/>
      <c r="X671" s="17"/>
    </row>
    <row r="672" spans="15:24" x14ac:dyDescent="0.3">
      <c r="O672" s="17"/>
      <c r="P672" s="17"/>
      <c r="Q672" s="17"/>
      <c r="R672" s="17"/>
      <c r="S672" s="17"/>
      <c r="T672" s="17"/>
      <c r="U672" s="17"/>
      <c r="V672" s="17"/>
      <c r="W672" s="17"/>
      <c r="X672" s="17"/>
    </row>
    <row r="673" spans="15:24" x14ac:dyDescent="0.3">
      <c r="O673" s="17"/>
      <c r="P673" s="17"/>
      <c r="Q673" s="17"/>
      <c r="R673" s="17"/>
      <c r="S673" s="17"/>
      <c r="T673" s="17"/>
      <c r="U673" s="17"/>
      <c r="V673" s="17"/>
      <c r="W673" s="17"/>
      <c r="X673" s="17"/>
    </row>
    <row r="674" spans="15:24" x14ac:dyDescent="0.3">
      <c r="O674" s="17"/>
      <c r="P674" s="17"/>
      <c r="Q674" s="17"/>
      <c r="R674" s="17"/>
      <c r="S674" s="17"/>
      <c r="T674" s="17"/>
      <c r="U674" s="17"/>
      <c r="V674" s="17"/>
      <c r="W674" s="17"/>
      <c r="X674" s="17"/>
    </row>
    <row r="675" spans="15:24" x14ac:dyDescent="0.3">
      <c r="O675" s="17"/>
      <c r="P675" s="17"/>
      <c r="Q675" s="17"/>
      <c r="R675" s="17"/>
      <c r="S675" s="17"/>
      <c r="T675" s="17"/>
      <c r="U675" s="17"/>
      <c r="V675" s="17"/>
      <c r="W675" s="17"/>
      <c r="X675" s="17"/>
    </row>
    <row r="676" spans="15:24" x14ac:dyDescent="0.3">
      <c r="O676" s="17"/>
      <c r="P676" s="17"/>
      <c r="Q676" s="17"/>
      <c r="R676" s="17"/>
      <c r="S676" s="17"/>
      <c r="T676" s="17"/>
      <c r="U676" s="17"/>
      <c r="V676" s="17"/>
      <c r="W676" s="17"/>
      <c r="X676" s="17"/>
    </row>
    <row r="677" spans="15:24" x14ac:dyDescent="0.3">
      <c r="O677" s="17"/>
      <c r="P677" s="17"/>
      <c r="Q677" s="17"/>
      <c r="R677" s="17"/>
      <c r="S677" s="17"/>
      <c r="T677" s="17"/>
      <c r="U677" s="17"/>
      <c r="V677" s="17"/>
      <c r="W677" s="17"/>
      <c r="X677" s="17"/>
    </row>
    <row r="678" spans="15:24" x14ac:dyDescent="0.3">
      <c r="O678" s="17"/>
      <c r="P678" s="17"/>
      <c r="Q678" s="17"/>
      <c r="R678" s="17"/>
      <c r="S678" s="17"/>
      <c r="T678" s="17"/>
      <c r="U678" s="17"/>
      <c r="V678" s="17"/>
      <c r="W678" s="17"/>
      <c r="X678" s="17"/>
    </row>
    <row r="679" spans="15:24" x14ac:dyDescent="0.3">
      <c r="O679" s="17"/>
      <c r="P679" s="17"/>
      <c r="Q679" s="17"/>
      <c r="R679" s="17"/>
      <c r="S679" s="17"/>
      <c r="T679" s="17"/>
      <c r="U679" s="17"/>
      <c r="V679" s="17"/>
      <c r="W679" s="17"/>
      <c r="X679" s="17"/>
    </row>
    <row r="680" spans="15:24" x14ac:dyDescent="0.3">
      <c r="O680" s="17"/>
      <c r="P680" s="17"/>
      <c r="Q680" s="17"/>
      <c r="R680" s="17"/>
      <c r="S680" s="17"/>
      <c r="T680" s="17"/>
      <c r="U680" s="17"/>
      <c r="V680" s="17"/>
      <c r="W680" s="17"/>
      <c r="X680" s="17"/>
    </row>
    <row r="681" spans="15:24" x14ac:dyDescent="0.3">
      <c r="O681" s="17"/>
      <c r="P681" s="17"/>
      <c r="Q681" s="17"/>
      <c r="R681" s="17"/>
      <c r="S681" s="17"/>
      <c r="T681" s="17"/>
      <c r="U681" s="17"/>
      <c r="V681" s="17"/>
      <c r="W681" s="17"/>
      <c r="X681" s="17"/>
    </row>
    <row r="682" spans="15:24" x14ac:dyDescent="0.3">
      <c r="O682" s="17"/>
      <c r="P682" s="17"/>
      <c r="Q682" s="17"/>
      <c r="R682" s="17"/>
      <c r="S682" s="17"/>
      <c r="T682" s="17"/>
      <c r="U682" s="17"/>
      <c r="V682" s="17"/>
      <c r="W682" s="17"/>
      <c r="X682" s="17"/>
    </row>
    <row r="683" spans="15:24" x14ac:dyDescent="0.3">
      <c r="O683" s="17"/>
      <c r="P683" s="17"/>
      <c r="Q683" s="17"/>
      <c r="R683" s="17"/>
      <c r="S683" s="17"/>
      <c r="T683" s="17"/>
      <c r="U683" s="17"/>
      <c r="V683" s="17"/>
      <c r="W683" s="17"/>
      <c r="X683" s="17"/>
    </row>
    <row r="684" spans="15:24" x14ac:dyDescent="0.3">
      <c r="O684" s="17"/>
      <c r="P684" s="17"/>
      <c r="Q684" s="17"/>
      <c r="R684" s="17"/>
      <c r="S684" s="17"/>
      <c r="T684" s="17"/>
      <c r="U684" s="17"/>
      <c r="V684" s="17"/>
      <c r="W684" s="17"/>
      <c r="X684" s="17"/>
    </row>
    <row r="685" spans="15:24" x14ac:dyDescent="0.3">
      <c r="O685" s="17"/>
      <c r="P685" s="17"/>
      <c r="Q685" s="17"/>
      <c r="R685" s="17"/>
      <c r="S685" s="17"/>
      <c r="T685" s="17"/>
      <c r="U685" s="17"/>
      <c r="V685" s="17"/>
      <c r="W685" s="17"/>
      <c r="X685" s="17"/>
    </row>
    <row r="686" spans="15:24" x14ac:dyDescent="0.3">
      <c r="O686" s="17"/>
      <c r="P686" s="17"/>
      <c r="Q686" s="17"/>
      <c r="R686" s="17"/>
      <c r="S686" s="17"/>
      <c r="T686" s="17"/>
      <c r="U686" s="17"/>
      <c r="V686" s="17"/>
      <c r="W686" s="17"/>
      <c r="X686" s="17"/>
    </row>
    <row r="687" spans="15:24" x14ac:dyDescent="0.3">
      <c r="O687" s="17"/>
      <c r="P687" s="17"/>
      <c r="Q687" s="17"/>
      <c r="R687" s="17"/>
      <c r="S687" s="17"/>
      <c r="T687" s="17"/>
      <c r="U687" s="17"/>
      <c r="V687" s="17"/>
      <c r="W687" s="17"/>
      <c r="X687" s="17"/>
    </row>
    <row r="688" spans="15:24" x14ac:dyDescent="0.3">
      <c r="O688" s="17"/>
      <c r="P688" s="17"/>
      <c r="Q688" s="17"/>
      <c r="R688" s="17"/>
      <c r="S688" s="17"/>
      <c r="T688" s="17"/>
      <c r="U688" s="17"/>
      <c r="V688" s="17"/>
      <c r="W688" s="17"/>
      <c r="X688" s="17"/>
    </row>
    <row r="689" spans="15:24" x14ac:dyDescent="0.3">
      <c r="O689" s="17"/>
      <c r="P689" s="17"/>
      <c r="Q689" s="17"/>
      <c r="R689" s="17"/>
      <c r="S689" s="17"/>
      <c r="T689" s="17"/>
      <c r="U689" s="17"/>
      <c r="V689" s="17"/>
      <c r="W689" s="17"/>
      <c r="X689" s="17"/>
    </row>
    <row r="690" spans="15:24" x14ac:dyDescent="0.3">
      <c r="O690" s="17"/>
      <c r="P690" s="17"/>
      <c r="Q690" s="17"/>
      <c r="R690" s="17"/>
      <c r="S690" s="17"/>
      <c r="T690" s="17"/>
      <c r="U690" s="17"/>
      <c r="V690" s="17"/>
      <c r="W690" s="17"/>
      <c r="X690" s="17"/>
    </row>
    <row r="691" spans="15:24" x14ac:dyDescent="0.3">
      <c r="O691" s="17"/>
      <c r="P691" s="17"/>
      <c r="Q691" s="17"/>
      <c r="R691" s="17"/>
      <c r="S691" s="17"/>
      <c r="T691" s="17"/>
      <c r="U691" s="17"/>
      <c r="V691" s="17"/>
      <c r="W691" s="17"/>
      <c r="X691" s="17"/>
    </row>
    <row r="692" spans="15:24" x14ac:dyDescent="0.3">
      <c r="O692" s="17"/>
      <c r="P692" s="17"/>
      <c r="Q692" s="17"/>
      <c r="R692" s="17"/>
      <c r="S692" s="17"/>
      <c r="T692" s="17"/>
      <c r="U692" s="17"/>
      <c r="V692" s="17"/>
      <c r="W692" s="17"/>
      <c r="X692" s="17"/>
    </row>
    <row r="693" spans="15:24" x14ac:dyDescent="0.3">
      <c r="O693" s="17"/>
      <c r="P693" s="17"/>
      <c r="Q693" s="17"/>
      <c r="R693" s="17"/>
      <c r="S693" s="17"/>
      <c r="T693" s="17"/>
      <c r="U693" s="17"/>
      <c r="V693" s="17"/>
      <c r="W693" s="17"/>
      <c r="X693" s="17"/>
    </row>
    <row r="694" spans="15:24" x14ac:dyDescent="0.3">
      <c r="O694" s="17"/>
      <c r="P694" s="17"/>
      <c r="Q694" s="17"/>
      <c r="R694" s="17"/>
      <c r="S694" s="17"/>
      <c r="T694" s="17"/>
      <c r="U694" s="17"/>
      <c r="V694" s="17"/>
      <c r="W694" s="17"/>
      <c r="X694" s="17"/>
    </row>
    <row r="695" spans="15:24" x14ac:dyDescent="0.3">
      <c r="O695" s="17"/>
      <c r="P695" s="17"/>
      <c r="Q695" s="17"/>
      <c r="R695" s="17"/>
      <c r="S695" s="17"/>
      <c r="T695" s="17"/>
      <c r="U695" s="17"/>
      <c r="V695" s="17"/>
      <c r="W695" s="17"/>
      <c r="X695" s="17"/>
    </row>
    <row r="696" spans="15:24" x14ac:dyDescent="0.3">
      <c r="O696" s="17"/>
      <c r="P696" s="17"/>
      <c r="Q696" s="17"/>
      <c r="R696" s="17"/>
      <c r="S696" s="17"/>
      <c r="T696" s="17"/>
      <c r="U696" s="17"/>
      <c r="V696" s="17"/>
      <c r="W696" s="17"/>
      <c r="X696" s="17"/>
    </row>
    <row r="697" spans="15:24" x14ac:dyDescent="0.3">
      <c r="O697" s="17"/>
      <c r="P697" s="17"/>
      <c r="Q697" s="17"/>
      <c r="R697" s="17"/>
      <c r="S697" s="17"/>
      <c r="T697" s="17"/>
      <c r="U697" s="17"/>
      <c r="V697" s="17"/>
      <c r="W697" s="17"/>
      <c r="X697" s="17"/>
    </row>
    <row r="698" spans="15:24" x14ac:dyDescent="0.3">
      <c r="O698" s="17"/>
      <c r="P698" s="17"/>
      <c r="Q698" s="17"/>
      <c r="R698" s="17"/>
      <c r="S698" s="17"/>
      <c r="T698" s="17"/>
      <c r="U698" s="17"/>
      <c r="V698" s="17"/>
      <c r="W698" s="17"/>
      <c r="X698" s="17"/>
    </row>
    <row r="699" spans="15:24" x14ac:dyDescent="0.3">
      <c r="O699" s="17"/>
      <c r="P699" s="17"/>
      <c r="Q699" s="17"/>
      <c r="R699" s="17"/>
      <c r="S699" s="17"/>
      <c r="T699" s="17"/>
      <c r="U699" s="17"/>
      <c r="V699" s="17"/>
      <c r="W699" s="17"/>
      <c r="X699" s="17"/>
    </row>
    <row r="700" spans="15:24" x14ac:dyDescent="0.3">
      <c r="O700" s="17"/>
      <c r="P700" s="17"/>
      <c r="Q700" s="17"/>
      <c r="R700" s="17"/>
      <c r="S700" s="17"/>
      <c r="T700" s="17"/>
      <c r="U700" s="17"/>
      <c r="V700" s="17"/>
      <c r="W700" s="17"/>
      <c r="X700" s="17"/>
    </row>
    <row r="701" spans="15:24" x14ac:dyDescent="0.3">
      <c r="O701" s="17"/>
      <c r="P701" s="17"/>
      <c r="Q701" s="17"/>
      <c r="R701" s="17"/>
      <c r="S701" s="17"/>
      <c r="T701" s="17"/>
      <c r="U701" s="17"/>
      <c r="V701" s="17"/>
      <c r="W701" s="17"/>
      <c r="X701" s="17"/>
    </row>
    <row r="702" spans="15:24" x14ac:dyDescent="0.3">
      <c r="O702" s="17"/>
      <c r="P702" s="17"/>
      <c r="Q702" s="17"/>
      <c r="R702" s="17"/>
      <c r="S702" s="17"/>
      <c r="T702" s="17"/>
      <c r="U702" s="17"/>
      <c r="V702" s="17"/>
      <c r="W702" s="17"/>
      <c r="X702" s="17"/>
    </row>
    <row r="703" spans="15:24" x14ac:dyDescent="0.3">
      <c r="O703" s="17"/>
      <c r="P703" s="17"/>
      <c r="Q703" s="17"/>
      <c r="R703" s="17"/>
      <c r="S703" s="17"/>
      <c r="T703" s="17"/>
      <c r="U703" s="17"/>
      <c r="V703" s="17"/>
      <c r="W703" s="17"/>
      <c r="X703" s="17"/>
    </row>
    <row r="704" spans="15:24" x14ac:dyDescent="0.3">
      <c r="O704" s="17"/>
      <c r="P704" s="17"/>
      <c r="Q704" s="17"/>
      <c r="R704" s="17"/>
      <c r="S704" s="17"/>
      <c r="T704" s="17"/>
      <c r="U704" s="17"/>
      <c r="V704" s="17"/>
      <c r="W704" s="17"/>
      <c r="X704" s="17"/>
    </row>
    <row r="705" spans="15:24" x14ac:dyDescent="0.3">
      <c r="O705" s="17"/>
      <c r="P705" s="17"/>
      <c r="Q705" s="17"/>
      <c r="R705" s="17"/>
      <c r="S705" s="17"/>
      <c r="T705" s="17"/>
      <c r="U705" s="17"/>
      <c r="V705" s="17"/>
      <c r="W705" s="17"/>
      <c r="X705" s="17"/>
    </row>
    <row r="706" spans="15:24" x14ac:dyDescent="0.3">
      <c r="O706" s="17"/>
      <c r="P706" s="17"/>
      <c r="Q706" s="17"/>
      <c r="R706" s="17"/>
      <c r="S706" s="17"/>
      <c r="T706" s="17"/>
      <c r="U706" s="17"/>
      <c r="V706" s="17"/>
      <c r="W706" s="17"/>
      <c r="X706" s="17"/>
    </row>
    <row r="707" spans="15:24" x14ac:dyDescent="0.3">
      <c r="O707" s="17"/>
      <c r="P707" s="17"/>
      <c r="Q707" s="17"/>
      <c r="R707" s="17"/>
      <c r="S707" s="17"/>
      <c r="T707" s="17"/>
      <c r="U707" s="17"/>
      <c r="V707" s="17"/>
      <c r="W707" s="17"/>
      <c r="X707" s="17"/>
    </row>
    <row r="708" spans="15:24" x14ac:dyDescent="0.3">
      <c r="O708" s="17"/>
      <c r="P708" s="17"/>
      <c r="Q708" s="17"/>
      <c r="R708" s="17"/>
      <c r="S708" s="17"/>
      <c r="T708" s="17"/>
      <c r="U708" s="17"/>
      <c r="V708" s="17"/>
      <c r="W708" s="17"/>
      <c r="X708" s="17"/>
    </row>
    <row r="709" spans="15:24" x14ac:dyDescent="0.3">
      <c r="O709" s="17"/>
      <c r="P709" s="17"/>
      <c r="Q709" s="17"/>
      <c r="R709" s="17"/>
      <c r="S709" s="17"/>
      <c r="T709" s="17"/>
      <c r="U709" s="17"/>
      <c r="V709" s="17"/>
      <c r="W709" s="17"/>
      <c r="X709" s="17"/>
    </row>
    <row r="710" spans="15:24" x14ac:dyDescent="0.3">
      <c r="O710" s="17"/>
      <c r="P710" s="17"/>
      <c r="Q710" s="17"/>
      <c r="R710" s="17"/>
      <c r="S710" s="17"/>
      <c r="T710" s="17"/>
      <c r="U710" s="17"/>
      <c r="V710" s="17"/>
      <c r="W710" s="17"/>
      <c r="X710" s="17"/>
    </row>
    <row r="711" spans="15:24" x14ac:dyDescent="0.3">
      <c r="O711" s="17"/>
      <c r="P711" s="17"/>
      <c r="Q711" s="17"/>
      <c r="R711" s="17"/>
      <c r="S711" s="17"/>
      <c r="T711" s="17"/>
      <c r="U711" s="17"/>
      <c r="V711" s="17"/>
      <c r="W711" s="17"/>
      <c r="X711" s="17"/>
    </row>
    <row r="712" spans="15:24" x14ac:dyDescent="0.3">
      <c r="O712" s="17"/>
      <c r="P712" s="17"/>
      <c r="Q712" s="17"/>
      <c r="R712" s="17"/>
      <c r="S712" s="17"/>
      <c r="T712" s="17"/>
      <c r="U712" s="17"/>
      <c r="V712" s="17"/>
      <c r="W712" s="17"/>
      <c r="X712" s="17"/>
    </row>
    <row r="713" spans="15:24" x14ac:dyDescent="0.3">
      <c r="O713" s="17"/>
      <c r="P713" s="17"/>
      <c r="Q713" s="17"/>
      <c r="R713" s="17"/>
      <c r="S713" s="17"/>
      <c r="T713" s="17"/>
      <c r="U713" s="17"/>
      <c r="V713" s="17"/>
      <c r="W713" s="17"/>
      <c r="X713" s="17"/>
    </row>
    <row r="714" spans="15:24" x14ac:dyDescent="0.3">
      <c r="O714" s="17"/>
      <c r="P714" s="17"/>
      <c r="Q714" s="17"/>
      <c r="R714" s="17"/>
      <c r="S714" s="17"/>
      <c r="T714" s="17"/>
      <c r="U714" s="17"/>
      <c r="V714" s="17"/>
      <c r="W714" s="17"/>
      <c r="X714" s="17"/>
    </row>
    <row r="715" spans="15:24" x14ac:dyDescent="0.3">
      <c r="O715" s="17"/>
      <c r="P715" s="17"/>
      <c r="Q715" s="17"/>
      <c r="R715" s="17"/>
      <c r="S715" s="17"/>
      <c r="T715" s="17"/>
      <c r="U715" s="17"/>
      <c r="V715" s="17"/>
      <c r="W715" s="17"/>
      <c r="X715" s="17"/>
    </row>
    <row r="716" spans="15:24" x14ac:dyDescent="0.3">
      <c r="O716" s="17"/>
      <c r="P716" s="17"/>
      <c r="Q716" s="17"/>
      <c r="R716" s="17"/>
      <c r="S716" s="17"/>
      <c r="T716" s="17"/>
      <c r="U716" s="17"/>
      <c r="V716" s="17"/>
      <c r="W716" s="17"/>
      <c r="X716" s="17"/>
    </row>
    <row r="717" spans="15:24" x14ac:dyDescent="0.3">
      <c r="O717" s="17"/>
      <c r="P717" s="17"/>
      <c r="Q717" s="17"/>
      <c r="R717" s="17"/>
      <c r="S717" s="17"/>
      <c r="T717" s="17"/>
      <c r="U717" s="17"/>
      <c r="V717" s="17"/>
      <c r="W717" s="17"/>
      <c r="X717" s="17"/>
    </row>
    <row r="718" spans="15:24" x14ac:dyDescent="0.3">
      <c r="O718" s="17"/>
      <c r="P718" s="17"/>
      <c r="Q718" s="17"/>
      <c r="R718" s="17"/>
      <c r="S718" s="17"/>
      <c r="T718" s="17"/>
      <c r="U718" s="17"/>
      <c r="V718" s="17"/>
      <c r="W718" s="17"/>
      <c r="X718" s="17"/>
    </row>
    <row r="719" spans="15:24" x14ac:dyDescent="0.3">
      <c r="O719" s="17"/>
      <c r="P719" s="17"/>
      <c r="Q719" s="17"/>
      <c r="R719" s="17"/>
      <c r="S719" s="17"/>
      <c r="T719" s="17"/>
      <c r="U719" s="17"/>
      <c r="V719" s="17"/>
      <c r="W719" s="17"/>
      <c r="X719" s="17"/>
    </row>
    <row r="720" spans="15:24" x14ac:dyDescent="0.3">
      <c r="O720" s="17"/>
      <c r="P720" s="17"/>
      <c r="Q720" s="17"/>
      <c r="R720" s="17"/>
      <c r="S720" s="17"/>
      <c r="T720" s="17"/>
      <c r="U720" s="17"/>
      <c r="V720" s="17"/>
      <c r="W720" s="17"/>
      <c r="X720" s="17"/>
    </row>
    <row r="721" spans="15:24" x14ac:dyDescent="0.3">
      <c r="O721" s="17"/>
      <c r="P721" s="17"/>
      <c r="Q721" s="17"/>
      <c r="R721" s="17"/>
      <c r="S721" s="17"/>
      <c r="T721" s="17"/>
      <c r="U721" s="17"/>
      <c r="V721" s="17"/>
      <c r="W721" s="17"/>
      <c r="X721" s="17"/>
    </row>
    <row r="722" spans="15:24" x14ac:dyDescent="0.3">
      <c r="O722" s="17"/>
      <c r="P722" s="17"/>
      <c r="Q722" s="17"/>
      <c r="R722" s="17"/>
      <c r="S722" s="17"/>
      <c r="T722" s="17"/>
      <c r="U722" s="17"/>
      <c r="V722" s="17"/>
      <c r="W722" s="17"/>
      <c r="X722" s="17"/>
    </row>
    <row r="723" spans="15:24" x14ac:dyDescent="0.3">
      <c r="O723" s="17"/>
      <c r="P723" s="17"/>
      <c r="Q723" s="17"/>
      <c r="R723" s="17"/>
      <c r="S723" s="17"/>
      <c r="T723" s="17"/>
      <c r="U723" s="17"/>
      <c r="V723" s="17"/>
      <c r="W723" s="17"/>
      <c r="X723" s="17"/>
    </row>
    <row r="724" spans="15:24" x14ac:dyDescent="0.3">
      <c r="O724" s="17"/>
      <c r="P724" s="17"/>
      <c r="Q724" s="17"/>
      <c r="R724" s="17"/>
      <c r="S724" s="17"/>
      <c r="T724" s="17"/>
      <c r="U724" s="17"/>
      <c r="V724" s="17"/>
      <c r="W724" s="17"/>
      <c r="X724" s="17"/>
    </row>
    <row r="725" spans="15:24" x14ac:dyDescent="0.3">
      <c r="O725" s="17"/>
      <c r="P725" s="17"/>
      <c r="Q725" s="17"/>
      <c r="R725" s="17"/>
      <c r="S725" s="17"/>
      <c r="T725" s="17"/>
      <c r="U725" s="17"/>
      <c r="V725" s="17"/>
      <c r="W725" s="17"/>
      <c r="X725" s="17"/>
    </row>
    <row r="726" spans="15:24" x14ac:dyDescent="0.3">
      <c r="O726" s="17"/>
      <c r="P726" s="17"/>
      <c r="Q726" s="17"/>
      <c r="R726" s="17"/>
      <c r="S726" s="17"/>
      <c r="T726" s="17"/>
      <c r="U726" s="17"/>
      <c r="V726" s="17"/>
      <c r="W726" s="17"/>
      <c r="X726" s="17"/>
    </row>
    <row r="727" spans="15:24" x14ac:dyDescent="0.3">
      <c r="O727" s="17"/>
      <c r="P727" s="17"/>
      <c r="Q727" s="17"/>
      <c r="R727" s="17"/>
      <c r="S727" s="17"/>
      <c r="T727" s="17"/>
      <c r="U727" s="17"/>
      <c r="V727" s="17"/>
      <c r="W727" s="17"/>
      <c r="X727" s="17"/>
    </row>
    <row r="728" spans="15:24" x14ac:dyDescent="0.3">
      <c r="O728" s="17"/>
      <c r="P728" s="17"/>
      <c r="Q728" s="17"/>
      <c r="R728" s="17"/>
      <c r="S728" s="17"/>
      <c r="T728" s="17"/>
      <c r="U728" s="17"/>
      <c r="V728" s="17"/>
      <c r="W728" s="17"/>
      <c r="X728" s="17"/>
    </row>
    <row r="729" spans="15:24" x14ac:dyDescent="0.3">
      <c r="O729" s="17"/>
      <c r="P729" s="17"/>
      <c r="Q729" s="17"/>
      <c r="R729" s="17"/>
      <c r="S729" s="17"/>
      <c r="T729" s="17"/>
      <c r="U729" s="17"/>
      <c r="V729" s="17"/>
      <c r="W729" s="17"/>
      <c r="X729" s="17"/>
    </row>
    <row r="730" spans="15:24" x14ac:dyDescent="0.3">
      <c r="O730" s="17"/>
      <c r="P730" s="17"/>
      <c r="Q730" s="17"/>
      <c r="R730" s="17"/>
      <c r="S730" s="17"/>
      <c r="T730" s="17"/>
      <c r="U730" s="17"/>
      <c r="V730" s="17"/>
      <c r="W730" s="17"/>
      <c r="X730" s="17"/>
    </row>
    <row r="731" spans="15:24" x14ac:dyDescent="0.3">
      <c r="O731" s="17"/>
      <c r="P731" s="17"/>
      <c r="Q731" s="17"/>
      <c r="R731" s="17"/>
      <c r="S731" s="17"/>
      <c r="T731" s="17"/>
      <c r="U731" s="17"/>
      <c r="V731" s="17"/>
      <c r="W731" s="17"/>
      <c r="X731" s="17"/>
    </row>
    <row r="732" spans="15:24" x14ac:dyDescent="0.3">
      <c r="O732" s="17"/>
      <c r="P732" s="17"/>
      <c r="Q732" s="17"/>
      <c r="R732" s="17"/>
      <c r="S732" s="17"/>
      <c r="T732" s="17"/>
      <c r="U732" s="17"/>
      <c r="V732" s="17"/>
      <c r="W732" s="17"/>
      <c r="X732" s="17"/>
    </row>
    <row r="733" spans="15:24" x14ac:dyDescent="0.3">
      <c r="O733" s="17"/>
      <c r="P733" s="17"/>
      <c r="Q733" s="17"/>
      <c r="R733" s="17"/>
      <c r="S733" s="17"/>
      <c r="T733" s="17"/>
      <c r="U733" s="17"/>
      <c r="V733" s="17"/>
      <c r="W733" s="17"/>
      <c r="X733" s="17"/>
    </row>
    <row r="734" spans="15:24" x14ac:dyDescent="0.3">
      <c r="O734" s="17"/>
      <c r="P734" s="17"/>
      <c r="Q734" s="17"/>
      <c r="R734" s="17"/>
      <c r="S734" s="17"/>
      <c r="T734" s="17"/>
      <c r="U734" s="17"/>
      <c r="V734" s="17"/>
      <c r="W734" s="17"/>
      <c r="X734" s="17"/>
    </row>
    <row r="735" spans="15:24" x14ac:dyDescent="0.3">
      <c r="O735" s="17"/>
      <c r="P735" s="17"/>
      <c r="Q735" s="17"/>
      <c r="R735" s="17"/>
      <c r="S735" s="17"/>
      <c r="T735" s="17"/>
      <c r="U735" s="17"/>
      <c r="V735" s="17"/>
      <c r="W735" s="17"/>
      <c r="X735" s="17"/>
    </row>
    <row r="736" spans="15:24" x14ac:dyDescent="0.3">
      <c r="O736" s="17"/>
      <c r="P736" s="17"/>
      <c r="Q736" s="17"/>
      <c r="R736" s="17"/>
      <c r="S736" s="17"/>
      <c r="T736" s="17"/>
      <c r="U736" s="17"/>
      <c r="V736" s="17"/>
      <c r="W736" s="17"/>
      <c r="X736" s="17"/>
    </row>
    <row r="737" spans="15:24" x14ac:dyDescent="0.3">
      <c r="O737" s="17"/>
      <c r="P737" s="17"/>
      <c r="Q737" s="17"/>
      <c r="R737" s="17"/>
      <c r="S737" s="17"/>
      <c r="T737" s="17"/>
      <c r="U737" s="17"/>
      <c r="V737" s="17"/>
      <c r="W737" s="17"/>
      <c r="X737" s="17"/>
    </row>
    <row r="738" spans="15:24" x14ac:dyDescent="0.3">
      <c r="O738" s="17"/>
      <c r="P738" s="17"/>
      <c r="Q738" s="17"/>
      <c r="R738" s="17"/>
      <c r="S738" s="17"/>
      <c r="T738" s="17"/>
      <c r="U738" s="17"/>
      <c r="V738" s="17"/>
      <c r="W738" s="17"/>
      <c r="X738" s="17"/>
    </row>
    <row r="739" spans="15:24" x14ac:dyDescent="0.3">
      <c r="O739" s="17"/>
      <c r="P739" s="17"/>
      <c r="Q739" s="17"/>
      <c r="R739" s="17"/>
      <c r="S739" s="17"/>
      <c r="T739" s="17"/>
      <c r="U739" s="17"/>
      <c r="V739" s="17"/>
      <c r="W739" s="17"/>
      <c r="X739" s="17"/>
    </row>
    <row r="740" spans="15:24" x14ac:dyDescent="0.3">
      <c r="O740" s="17"/>
      <c r="P740" s="17"/>
      <c r="Q740" s="17"/>
      <c r="R740" s="17"/>
      <c r="S740" s="17"/>
      <c r="T740" s="17"/>
      <c r="U740" s="17"/>
      <c r="V740" s="17"/>
      <c r="W740" s="17"/>
      <c r="X740" s="17"/>
    </row>
    <row r="741" spans="15:24" x14ac:dyDescent="0.3">
      <c r="O741" s="17"/>
      <c r="P741" s="17"/>
      <c r="Q741" s="17"/>
      <c r="R741" s="17"/>
      <c r="S741" s="17"/>
      <c r="T741" s="17"/>
      <c r="U741" s="17"/>
      <c r="V741" s="17"/>
      <c r="W741" s="17"/>
      <c r="X741" s="17"/>
    </row>
    <row r="742" spans="15:24" x14ac:dyDescent="0.3">
      <c r="O742" s="17"/>
      <c r="P742" s="17"/>
      <c r="Q742" s="17"/>
      <c r="R742" s="17"/>
      <c r="S742" s="17"/>
      <c r="T742" s="17"/>
      <c r="U742" s="17"/>
      <c r="V742" s="17"/>
      <c r="W742" s="17"/>
      <c r="X742" s="17"/>
    </row>
    <row r="743" spans="15:24" x14ac:dyDescent="0.3">
      <c r="O743" s="17"/>
      <c r="P743" s="17"/>
      <c r="Q743" s="17"/>
      <c r="R743" s="17"/>
      <c r="S743" s="17"/>
      <c r="T743" s="17"/>
      <c r="U743" s="17"/>
      <c r="V743" s="17"/>
      <c r="W743" s="17"/>
      <c r="X743" s="17"/>
    </row>
    <row r="744" spans="15:24" x14ac:dyDescent="0.3">
      <c r="O744" s="17"/>
      <c r="P744" s="17"/>
      <c r="Q744" s="17"/>
      <c r="R744" s="17"/>
      <c r="S744" s="17"/>
      <c r="T744" s="17"/>
      <c r="U744" s="17"/>
      <c r="V744" s="17"/>
      <c r="W744" s="17"/>
      <c r="X744" s="17"/>
    </row>
    <row r="745" spans="15:24" x14ac:dyDescent="0.3">
      <c r="O745" s="17"/>
      <c r="P745" s="17"/>
      <c r="Q745" s="17"/>
      <c r="R745" s="17"/>
      <c r="S745" s="17"/>
      <c r="T745" s="17"/>
      <c r="U745" s="17"/>
      <c r="V745" s="17"/>
      <c r="W745" s="17"/>
      <c r="X745" s="17"/>
    </row>
    <row r="746" spans="15:24" x14ac:dyDescent="0.3">
      <c r="O746" s="17"/>
      <c r="P746" s="17"/>
      <c r="Q746" s="17"/>
      <c r="R746" s="17"/>
      <c r="S746" s="17"/>
      <c r="T746" s="17"/>
      <c r="U746" s="17"/>
      <c r="V746" s="17"/>
      <c r="W746" s="17"/>
      <c r="X746" s="17"/>
    </row>
    <row r="747" spans="15:24" x14ac:dyDescent="0.3">
      <c r="O747" s="17"/>
      <c r="P747" s="17"/>
      <c r="Q747" s="17"/>
      <c r="R747" s="17"/>
      <c r="S747" s="17"/>
      <c r="T747" s="17"/>
      <c r="U747" s="17"/>
      <c r="V747" s="17"/>
      <c r="W747" s="17"/>
      <c r="X747" s="17"/>
    </row>
    <row r="748" spans="15:24" x14ac:dyDescent="0.3">
      <c r="O748" s="17"/>
      <c r="P748" s="17"/>
      <c r="Q748" s="17"/>
      <c r="R748" s="17"/>
      <c r="S748" s="17"/>
      <c r="T748" s="17"/>
      <c r="U748" s="17"/>
      <c r="V748" s="17"/>
      <c r="W748" s="17"/>
      <c r="X748" s="17"/>
    </row>
    <row r="749" spans="15:24" x14ac:dyDescent="0.3">
      <c r="O749" s="17"/>
      <c r="P749" s="17"/>
      <c r="Q749" s="17"/>
      <c r="R749" s="17"/>
      <c r="S749" s="17"/>
      <c r="T749" s="17"/>
      <c r="U749" s="17"/>
      <c r="V749" s="17"/>
      <c r="W749" s="17"/>
      <c r="X749" s="17"/>
    </row>
    <row r="750" spans="15:24" x14ac:dyDescent="0.3">
      <c r="O750" s="17"/>
      <c r="P750" s="17"/>
      <c r="Q750" s="17"/>
      <c r="R750" s="17"/>
      <c r="S750" s="17"/>
      <c r="T750" s="17"/>
      <c r="U750" s="17"/>
      <c r="V750" s="17"/>
      <c r="W750" s="17"/>
      <c r="X750" s="17"/>
    </row>
    <row r="751" spans="15:24" x14ac:dyDescent="0.3">
      <c r="O751" s="17"/>
      <c r="P751" s="17"/>
      <c r="Q751" s="17"/>
      <c r="R751" s="17"/>
      <c r="S751" s="17"/>
      <c r="T751" s="17"/>
      <c r="U751" s="17"/>
      <c r="V751" s="17"/>
      <c r="W751" s="17"/>
      <c r="X751" s="17"/>
    </row>
    <row r="752" spans="15:24" x14ac:dyDescent="0.3">
      <c r="O752" s="17"/>
      <c r="P752" s="17"/>
      <c r="Q752" s="17"/>
      <c r="R752" s="17"/>
      <c r="S752" s="17"/>
      <c r="T752" s="17"/>
      <c r="U752" s="17"/>
      <c r="V752" s="17"/>
      <c r="W752" s="17"/>
      <c r="X752" s="17"/>
    </row>
    <row r="753" spans="15:24" x14ac:dyDescent="0.3">
      <c r="O753" s="17"/>
      <c r="P753" s="17"/>
      <c r="Q753" s="17"/>
      <c r="R753" s="17"/>
      <c r="S753" s="17"/>
      <c r="T753" s="17"/>
      <c r="U753" s="17"/>
      <c r="V753" s="17"/>
      <c r="W753" s="17"/>
      <c r="X753" s="17"/>
    </row>
    <row r="754" spans="15:24" x14ac:dyDescent="0.3">
      <c r="O754" s="17"/>
      <c r="P754" s="17"/>
      <c r="Q754" s="17"/>
      <c r="R754" s="17"/>
      <c r="S754" s="17"/>
      <c r="T754" s="17"/>
      <c r="U754" s="17"/>
      <c r="V754" s="17"/>
      <c r="W754" s="17"/>
      <c r="X754" s="17"/>
    </row>
    <row r="755" spans="15:24" x14ac:dyDescent="0.3">
      <c r="O755" s="17"/>
      <c r="P755" s="17"/>
      <c r="Q755" s="17"/>
      <c r="R755" s="17"/>
      <c r="S755" s="17"/>
      <c r="T755" s="17"/>
      <c r="U755" s="17"/>
      <c r="V755" s="17"/>
      <c r="W755" s="17"/>
      <c r="X755" s="17"/>
    </row>
    <row r="756" spans="15:24" x14ac:dyDescent="0.3">
      <c r="O756" s="17"/>
      <c r="P756" s="17"/>
      <c r="Q756" s="17"/>
      <c r="R756" s="17"/>
      <c r="S756" s="17"/>
      <c r="T756" s="17"/>
      <c r="U756" s="17"/>
      <c r="V756" s="17"/>
      <c r="W756" s="17"/>
      <c r="X756" s="17"/>
    </row>
    <row r="757" spans="15:24" x14ac:dyDescent="0.3">
      <c r="O757" s="17"/>
      <c r="P757" s="17"/>
      <c r="Q757" s="17"/>
      <c r="R757" s="17"/>
      <c r="S757" s="17"/>
      <c r="T757" s="17"/>
      <c r="U757" s="17"/>
      <c r="V757" s="17"/>
      <c r="W757" s="17"/>
      <c r="X757" s="17"/>
    </row>
    <row r="758" spans="15:24" x14ac:dyDescent="0.3">
      <c r="O758" s="17"/>
      <c r="P758" s="17"/>
      <c r="Q758" s="17"/>
      <c r="R758" s="17"/>
      <c r="S758" s="17"/>
      <c r="T758" s="17"/>
      <c r="U758" s="17"/>
      <c r="V758" s="17"/>
      <c r="W758" s="17"/>
      <c r="X758" s="17"/>
    </row>
    <row r="759" spans="15:24" x14ac:dyDescent="0.3">
      <c r="O759" s="17"/>
      <c r="P759" s="17"/>
      <c r="Q759" s="17"/>
      <c r="R759" s="17"/>
      <c r="S759" s="17"/>
      <c r="T759" s="17"/>
      <c r="U759" s="17"/>
      <c r="V759" s="17"/>
      <c r="W759" s="17"/>
      <c r="X759" s="17"/>
    </row>
    <row r="760" spans="15:24" x14ac:dyDescent="0.3">
      <c r="O760" s="17"/>
      <c r="P760" s="17"/>
      <c r="Q760" s="17"/>
      <c r="R760" s="17"/>
      <c r="S760" s="17"/>
      <c r="T760" s="17"/>
      <c r="U760" s="17"/>
      <c r="V760" s="17"/>
      <c r="W760" s="17"/>
      <c r="X760" s="17"/>
    </row>
    <row r="761" spans="15:24" x14ac:dyDescent="0.3">
      <c r="O761" s="17"/>
      <c r="P761" s="17"/>
      <c r="Q761" s="17"/>
      <c r="R761" s="17"/>
      <c r="S761" s="17"/>
      <c r="T761" s="17"/>
      <c r="U761" s="17"/>
      <c r="V761" s="17"/>
      <c r="W761" s="17"/>
      <c r="X761" s="17"/>
    </row>
    <row r="762" spans="15:24" x14ac:dyDescent="0.3">
      <c r="O762" s="17"/>
      <c r="P762" s="17"/>
      <c r="Q762" s="17"/>
      <c r="R762" s="17"/>
      <c r="S762" s="17"/>
      <c r="T762" s="17"/>
      <c r="U762" s="17"/>
      <c r="V762" s="17"/>
      <c r="W762" s="17"/>
      <c r="X762" s="17"/>
    </row>
    <row r="763" spans="15:24" x14ac:dyDescent="0.3">
      <c r="O763" s="17"/>
      <c r="P763" s="17"/>
      <c r="Q763" s="17"/>
      <c r="R763" s="17"/>
      <c r="S763" s="17"/>
      <c r="T763" s="17"/>
      <c r="U763" s="17"/>
      <c r="V763" s="17"/>
      <c r="W763" s="17"/>
      <c r="X763" s="17"/>
    </row>
    <row r="764" spans="15:24" x14ac:dyDescent="0.3">
      <c r="O764" s="17"/>
      <c r="P764" s="17"/>
      <c r="Q764" s="17"/>
      <c r="R764" s="17"/>
      <c r="S764" s="17"/>
      <c r="T764" s="17"/>
      <c r="U764" s="17"/>
      <c r="V764" s="17"/>
      <c r="W764" s="17"/>
      <c r="X764" s="17"/>
    </row>
    <row r="765" spans="15:24" x14ac:dyDescent="0.3">
      <c r="O765" s="17"/>
      <c r="P765" s="17"/>
      <c r="Q765" s="17"/>
      <c r="R765" s="17"/>
      <c r="S765" s="17"/>
      <c r="T765" s="17"/>
      <c r="U765" s="17"/>
      <c r="V765" s="17"/>
      <c r="W765" s="17"/>
      <c r="X765" s="17"/>
    </row>
    <row r="766" spans="15:24" x14ac:dyDescent="0.3">
      <c r="O766" s="17"/>
      <c r="P766" s="17"/>
      <c r="Q766" s="17"/>
      <c r="R766" s="17"/>
      <c r="S766" s="17"/>
      <c r="T766" s="17"/>
      <c r="U766" s="17"/>
      <c r="V766" s="17"/>
      <c r="W766" s="17"/>
      <c r="X766" s="17"/>
    </row>
    <row r="767" spans="15:24" x14ac:dyDescent="0.3">
      <c r="O767" s="17"/>
      <c r="P767" s="17"/>
      <c r="Q767" s="17"/>
      <c r="R767" s="17"/>
      <c r="S767" s="17"/>
      <c r="T767" s="17"/>
      <c r="U767" s="17"/>
      <c r="V767" s="17"/>
      <c r="W767" s="17"/>
      <c r="X767" s="17"/>
    </row>
    <row r="768" spans="15:24" x14ac:dyDescent="0.3">
      <c r="O768" s="17"/>
      <c r="P768" s="17"/>
      <c r="Q768" s="17"/>
      <c r="R768" s="17"/>
      <c r="S768" s="17"/>
      <c r="T768" s="17"/>
      <c r="U768" s="17"/>
      <c r="V768" s="17"/>
      <c r="W768" s="17"/>
      <c r="X768" s="17"/>
    </row>
    <row r="769" spans="15:24" x14ac:dyDescent="0.3">
      <c r="O769" s="17"/>
      <c r="P769" s="17"/>
      <c r="Q769" s="17"/>
      <c r="R769" s="17"/>
      <c r="S769" s="17"/>
      <c r="T769" s="17"/>
      <c r="U769" s="17"/>
      <c r="V769" s="17"/>
      <c r="W769" s="17"/>
      <c r="X769" s="17"/>
    </row>
    <row r="770" spans="15:24" x14ac:dyDescent="0.3">
      <c r="O770" s="17"/>
      <c r="P770" s="17"/>
      <c r="Q770" s="17"/>
      <c r="R770" s="17"/>
      <c r="S770" s="17"/>
      <c r="T770" s="17"/>
      <c r="U770" s="17"/>
      <c r="V770" s="17"/>
      <c r="W770" s="17"/>
      <c r="X770" s="17"/>
    </row>
    <row r="771" spans="15:24" x14ac:dyDescent="0.3">
      <c r="O771" s="17"/>
      <c r="P771" s="17"/>
      <c r="Q771" s="17"/>
      <c r="R771" s="17"/>
      <c r="S771" s="17"/>
      <c r="T771" s="17"/>
      <c r="U771" s="17"/>
      <c r="V771" s="17"/>
      <c r="W771" s="17"/>
      <c r="X771" s="17"/>
    </row>
    <row r="772" spans="15:24" x14ac:dyDescent="0.3">
      <c r="O772" s="17"/>
      <c r="P772" s="17"/>
      <c r="Q772" s="17"/>
      <c r="R772" s="17"/>
      <c r="S772" s="17"/>
      <c r="T772" s="17"/>
      <c r="U772" s="17"/>
      <c r="V772" s="17"/>
      <c r="W772" s="17"/>
      <c r="X772" s="17"/>
    </row>
    <row r="773" spans="15:24" x14ac:dyDescent="0.3">
      <c r="O773" s="17"/>
      <c r="P773" s="17"/>
      <c r="Q773" s="17"/>
      <c r="R773" s="17"/>
      <c r="S773" s="17"/>
      <c r="T773" s="17"/>
      <c r="U773" s="17"/>
      <c r="V773" s="17"/>
      <c r="W773" s="17"/>
      <c r="X773" s="17"/>
    </row>
    <row r="774" spans="15:24" x14ac:dyDescent="0.3">
      <c r="O774" s="17"/>
      <c r="P774" s="17"/>
      <c r="Q774" s="17"/>
      <c r="R774" s="17"/>
      <c r="S774" s="17"/>
      <c r="T774" s="17"/>
      <c r="U774" s="17"/>
      <c r="V774" s="17"/>
      <c r="W774" s="17"/>
      <c r="X774" s="17"/>
    </row>
    <row r="775" spans="15:24" x14ac:dyDescent="0.3">
      <c r="O775" s="17"/>
      <c r="P775" s="17"/>
      <c r="Q775" s="17"/>
      <c r="R775" s="17"/>
      <c r="S775" s="17"/>
      <c r="T775" s="17"/>
      <c r="U775" s="17"/>
      <c r="V775" s="17"/>
      <c r="W775" s="17"/>
      <c r="X775" s="17"/>
    </row>
    <row r="776" spans="15:24" x14ac:dyDescent="0.3">
      <c r="O776" s="17"/>
      <c r="P776" s="17"/>
      <c r="Q776" s="17"/>
      <c r="R776" s="17"/>
      <c r="S776" s="17"/>
      <c r="T776" s="17"/>
      <c r="U776" s="17"/>
      <c r="V776" s="17"/>
      <c r="W776" s="17"/>
      <c r="X776" s="17"/>
    </row>
    <row r="777" spans="15:24" x14ac:dyDescent="0.3">
      <c r="O777" s="17"/>
      <c r="P777" s="17"/>
      <c r="Q777" s="17"/>
      <c r="R777" s="17"/>
      <c r="S777" s="17"/>
      <c r="T777" s="17"/>
      <c r="U777" s="17"/>
      <c r="V777" s="17"/>
      <c r="W777" s="17"/>
      <c r="X777" s="17"/>
    </row>
    <row r="778" spans="15:24" x14ac:dyDescent="0.3">
      <c r="O778" s="17"/>
      <c r="P778" s="17"/>
      <c r="Q778" s="17"/>
      <c r="R778" s="17"/>
      <c r="S778" s="17"/>
      <c r="T778" s="17"/>
      <c r="U778" s="17"/>
      <c r="V778" s="17"/>
      <c r="W778" s="17"/>
      <c r="X778" s="17"/>
    </row>
    <row r="779" spans="15:24" x14ac:dyDescent="0.3">
      <c r="O779" s="17"/>
      <c r="P779" s="17"/>
      <c r="Q779" s="17"/>
      <c r="R779" s="17"/>
      <c r="S779" s="17"/>
      <c r="T779" s="17"/>
      <c r="U779" s="17"/>
      <c r="V779" s="17"/>
      <c r="W779" s="17"/>
      <c r="X779" s="17"/>
    </row>
    <row r="780" spans="15:24" x14ac:dyDescent="0.3">
      <c r="O780" s="17"/>
      <c r="P780" s="17"/>
      <c r="Q780" s="17"/>
      <c r="R780" s="17"/>
      <c r="S780" s="17"/>
      <c r="T780" s="17"/>
      <c r="U780" s="17"/>
      <c r="V780" s="17"/>
      <c r="W780" s="17"/>
      <c r="X780" s="17"/>
    </row>
    <row r="781" spans="15:24" x14ac:dyDescent="0.3">
      <c r="O781" s="17"/>
      <c r="P781" s="17"/>
      <c r="Q781" s="17"/>
      <c r="R781" s="17"/>
      <c r="S781" s="17"/>
      <c r="T781" s="17"/>
      <c r="U781" s="17"/>
      <c r="V781" s="17"/>
      <c r="W781" s="17"/>
      <c r="X781" s="17"/>
    </row>
    <row r="782" spans="15:24" x14ac:dyDescent="0.3">
      <c r="O782" s="17"/>
      <c r="P782" s="17"/>
      <c r="Q782" s="17"/>
      <c r="R782" s="17"/>
      <c r="S782" s="17"/>
      <c r="T782" s="17"/>
      <c r="U782" s="17"/>
      <c r="V782" s="17"/>
      <c r="W782" s="17"/>
      <c r="X782" s="17"/>
    </row>
    <row r="783" spans="15:24" x14ac:dyDescent="0.3">
      <c r="O783" s="17"/>
      <c r="P783" s="17"/>
      <c r="Q783" s="17"/>
      <c r="R783" s="17"/>
      <c r="S783" s="17"/>
      <c r="T783" s="17"/>
      <c r="U783" s="17"/>
      <c r="V783" s="17"/>
      <c r="W783" s="17"/>
      <c r="X783" s="17"/>
    </row>
    <row r="784" spans="15:24" x14ac:dyDescent="0.3">
      <c r="O784" s="17"/>
      <c r="P784" s="17"/>
      <c r="Q784" s="17"/>
      <c r="R784" s="17"/>
      <c r="S784" s="17"/>
      <c r="T784" s="17"/>
      <c r="U784" s="17"/>
      <c r="V784" s="17"/>
      <c r="W784" s="17"/>
      <c r="X784" s="17"/>
    </row>
    <row r="785" spans="15:24" x14ac:dyDescent="0.3">
      <c r="O785" s="17"/>
      <c r="P785" s="17"/>
      <c r="Q785" s="17"/>
      <c r="R785" s="17"/>
      <c r="S785" s="17"/>
      <c r="T785" s="17"/>
      <c r="U785" s="17"/>
      <c r="V785" s="17"/>
      <c r="W785" s="17"/>
      <c r="X785" s="17"/>
    </row>
    <row r="786" spans="15:24" x14ac:dyDescent="0.3">
      <c r="O786" s="17"/>
      <c r="P786" s="17"/>
      <c r="Q786" s="17"/>
      <c r="R786" s="17"/>
      <c r="S786" s="17"/>
      <c r="T786" s="17"/>
      <c r="U786" s="17"/>
      <c r="V786" s="17"/>
      <c r="W786" s="17"/>
      <c r="X786" s="17"/>
    </row>
    <row r="787" spans="15:24" x14ac:dyDescent="0.3">
      <c r="O787" s="17"/>
      <c r="P787" s="17"/>
      <c r="Q787" s="17"/>
      <c r="R787" s="17"/>
      <c r="S787" s="17"/>
      <c r="T787" s="17"/>
      <c r="U787" s="17"/>
      <c r="V787" s="17"/>
      <c r="W787" s="17"/>
      <c r="X787" s="17"/>
    </row>
    <row r="788" spans="15:24" x14ac:dyDescent="0.3">
      <c r="O788" s="17"/>
      <c r="P788" s="17"/>
      <c r="Q788" s="17"/>
      <c r="R788" s="17"/>
      <c r="S788" s="17"/>
      <c r="T788" s="17"/>
      <c r="U788" s="17"/>
      <c r="V788" s="17"/>
      <c r="W788" s="17"/>
      <c r="X788" s="17"/>
    </row>
    <row r="789" spans="15:24" x14ac:dyDescent="0.3">
      <c r="O789" s="17"/>
      <c r="P789" s="17"/>
      <c r="Q789" s="17"/>
      <c r="R789" s="17"/>
      <c r="S789" s="17"/>
      <c r="T789" s="17"/>
      <c r="U789" s="17"/>
      <c r="V789" s="17"/>
      <c r="W789" s="17"/>
      <c r="X789" s="17"/>
    </row>
    <row r="790" spans="15:24" x14ac:dyDescent="0.3">
      <c r="O790" s="17"/>
      <c r="P790" s="17"/>
      <c r="Q790" s="17"/>
      <c r="R790" s="17"/>
      <c r="S790" s="17"/>
      <c r="T790" s="17"/>
      <c r="U790" s="17"/>
      <c r="V790" s="17"/>
      <c r="W790" s="17"/>
      <c r="X790" s="17"/>
    </row>
    <row r="791" spans="15:24" x14ac:dyDescent="0.3">
      <c r="O791" s="17"/>
      <c r="P791" s="17"/>
      <c r="Q791" s="17"/>
      <c r="R791" s="17"/>
      <c r="S791" s="17"/>
      <c r="T791" s="17"/>
      <c r="U791" s="17"/>
      <c r="V791" s="17"/>
      <c r="W791" s="17"/>
      <c r="X791" s="17"/>
    </row>
    <row r="792" spans="15:24" x14ac:dyDescent="0.3">
      <c r="O792" s="17"/>
      <c r="P792" s="17"/>
      <c r="Q792" s="17"/>
      <c r="R792" s="17"/>
      <c r="S792" s="17"/>
      <c r="T792" s="17"/>
      <c r="U792" s="17"/>
      <c r="V792" s="17"/>
      <c r="W792" s="17"/>
      <c r="X792" s="17"/>
    </row>
    <row r="793" spans="15:24" x14ac:dyDescent="0.3">
      <c r="O793" s="17"/>
      <c r="P793" s="17"/>
      <c r="Q793" s="17"/>
      <c r="R793" s="17"/>
      <c r="S793" s="17"/>
      <c r="T793" s="17"/>
      <c r="U793" s="17"/>
      <c r="V793" s="17"/>
      <c r="W793" s="17"/>
      <c r="X793" s="17"/>
    </row>
    <row r="794" spans="15:24" x14ac:dyDescent="0.3">
      <c r="O794" s="17"/>
      <c r="P794" s="17"/>
      <c r="Q794" s="17"/>
      <c r="R794" s="17"/>
      <c r="S794" s="17"/>
      <c r="T794" s="17"/>
      <c r="U794" s="17"/>
      <c r="V794" s="17"/>
      <c r="W794" s="17"/>
      <c r="X794" s="17"/>
    </row>
    <row r="795" spans="15:24" x14ac:dyDescent="0.3">
      <c r="O795" s="17"/>
      <c r="P795" s="17"/>
      <c r="Q795" s="17"/>
      <c r="R795" s="17"/>
      <c r="S795" s="17"/>
      <c r="T795" s="17"/>
      <c r="U795" s="17"/>
      <c r="V795" s="17"/>
      <c r="W795" s="17"/>
      <c r="X795" s="17"/>
    </row>
    <row r="796" spans="15:24" x14ac:dyDescent="0.3">
      <c r="O796" s="17"/>
      <c r="P796" s="17"/>
      <c r="Q796" s="17"/>
      <c r="R796" s="17"/>
      <c r="S796" s="17"/>
      <c r="T796" s="17"/>
      <c r="U796" s="17"/>
      <c r="V796" s="17"/>
      <c r="W796" s="17"/>
      <c r="X796" s="17"/>
    </row>
    <row r="797" spans="15:24" x14ac:dyDescent="0.3">
      <c r="O797" s="17"/>
      <c r="P797" s="17"/>
      <c r="Q797" s="17"/>
      <c r="R797" s="17"/>
      <c r="S797" s="17"/>
      <c r="T797" s="17"/>
      <c r="U797" s="17"/>
      <c r="V797" s="17"/>
      <c r="W797" s="17"/>
      <c r="X797" s="17"/>
    </row>
    <row r="798" spans="15:24" x14ac:dyDescent="0.3">
      <c r="O798" s="17"/>
      <c r="P798" s="17"/>
      <c r="Q798" s="17"/>
      <c r="R798" s="17"/>
      <c r="S798" s="17"/>
      <c r="T798" s="17"/>
      <c r="U798" s="17"/>
      <c r="V798" s="17"/>
      <c r="W798" s="17"/>
      <c r="X798" s="17"/>
    </row>
    <row r="799" spans="15:24" x14ac:dyDescent="0.3">
      <c r="O799" s="17"/>
      <c r="P799" s="17"/>
      <c r="Q799" s="17"/>
      <c r="R799" s="17"/>
      <c r="S799" s="17"/>
      <c r="T799" s="17"/>
      <c r="U799" s="17"/>
      <c r="V799" s="17"/>
      <c r="W799" s="17"/>
      <c r="X799" s="17"/>
    </row>
    <row r="800" spans="15:24" x14ac:dyDescent="0.3">
      <c r="O800" s="17"/>
      <c r="P800" s="17"/>
      <c r="Q800" s="17"/>
      <c r="R800" s="17"/>
      <c r="S800" s="17"/>
      <c r="T800" s="17"/>
      <c r="U800" s="17"/>
      <c r="V800" s="17"/>
      <c r="W800" s="17"/>
      <c r="X800" s="17"/>
    </row>
    <row r="801" spans="15:24" x14ac:dyDescent="0.3">
      <c r="O801" s="17"/>
      <c r="P801" s="17"/>
      <c r="Q801" s="17"/>
      <c r="R801" s="17"/>
      <c r="S801" s="17"/>
      <c r="T801" s="17"/>
      <c r="U801" s="17"/>
      <c r="V801" s="17"/>
      <c r="W801" s="17"/>
      <c r="X801" s="17"/>
    </row>
    <row r="802" spans="15:24" x14ac:dyDescent="0.3">
      <c r="O802" s="17"/>
      <c r="P802" s="17"/>
      <c r="Q802" s="17"/>
      <c r="R802" s="17"/>
      <c r="S802" s="17"/>
      <c r="T802" s="17"/>
      <c r="U802" s="17"/>
      <c r="V802" s="17"/>
      <c r="W802" s="17"/>
      <c r="X802" s="17"/>
    </row>
    <row r="803" spans="15:24" x14ac:dyDescent="0.3">
      <c r="O803" s="17"/>
      <c r="P803" s="17"/>
      <c r="Q803" s="17"/>
      <c r="R803" s="17"/>
      <c r="S803" s="17"/>
      <c r="T803" s="17"/>
      <c r="U803" s="17"/>
      <c r="V803" s="17"/>
      <c r="W803" s="17"/>
      <c r="X803" s="17"/>
    </row>
    <row r="804" spans="15:24" x14ac:dyDescent="0.3">
      <c r="O804" s="17"/>
      <c r="P804" s="17"/>
      <c r="Q804" s="17"/>
      <c r="R804" s="17"/>
      <c r="S804" s="17"/>
      <c r="T804" s="17"/>
      <c r="U804" s="17"/>
      <c r="V804" s="17"/>
      <c r="W804" s="17"/>
      <c r="X804" s="17"/>
    </row>
    <row r="805" spans="15:24" x14ac:dyDescent="0.3">
      <c r="O805" s="17"/>
      <c r="P805" s="17"/>
      <c r="Q805" s="17"/>
      <c r="R805" s="17"/>
      <c r="S805" s="17"/>
      <c r="T805" s="17"/>
      <c r="U805" s="17"/>
      <c r="V805" s="17"/>
      <c r="W805" s="17"/>
      <c r="X805" s="17"/>
    </row>
    <row r="806" spans="15:24" x14ac:dyDescent="0.3">
      <c r="O806" s="17"/>
      <c r="P806" s="17"/>
      <c r="Q806" s="17"/>
      <c r="R806" s="17"/>
      <c r="S806" s="17"/>
      <c r="T806" s="17"/>
      <c r="U806" s="17"/>
      <c r="V806" s="17"/>
      <c r="W806" s="17"/>
      <c r="X806" s="17"/>
    </row>
    <row r="807" spans="15:24" x14ac:dyDescent="0.3">
      <c r="O807" s="17"/>
      <c r="P807" s="17"/>
      <c r="Q807" s="17"/>
      <c r="R807" s="17"/>
      <c r="S807" s="17"/>
      <c r="T807" s="17"/>
      <c r="U807" s="17"/>
      <c r="V807" s="17"/>
      <c r="W807" s="17"/>
      <c r="X807" s="17"/>
    </row>
    <row r="808" spans="15:24" x14ac:dyDescent="0.3">
      <c r="O808" s="17"/>
      <c r="P808" s="17"/>
      <c r="Q808" s="17"/>
      <c r="R808" s="17"/>
      <c r="S808" s="17"/>
      <c r="T808" s="17"/>
      <c r="U808" s="17"/>
      <c r="V808" s="17"/>
      <c r="W808" s="17"/>
      <c r="X808" s="17"/>
    </row>
    <row r="809" spans="15:24" x14ac:dyDescent="0.3">
      <c r="O809" s="17"/>
      <c r="P809" s="17"/>
      <c r="Q809" s="17"/>
      <c r="R809" s="17"/>
      <c r="S809" s="17"/>
      <c r="T809" s="17"/>
      <c r="U809" s="17"/>
      <c r="V809" s="17"/>
      <c r="W809" s="17"/>
      <c r="X809" s="17"/>
    </row>
    <row r="810" spans="15:24" x14ac:dyDescent="0.3">
      <c r="O810" s="17"/>
      <c r="P810" s="17"/>
      <c r="Q810" s="17"/>
      <c r="R810" s="17"/>
      <c r="S810" s="17"/>
      <c r="T810" s="17"/>
      <c r="U810" s="17"/>
      <c r="V810" s="17"/>
      <c r="W810" s="17"/>
      <c r="X810" s="17"/>
    </row>
    <row r="811" spans="15:24" x14ac:dyDescent="0.3">
      <c r="O811" s="17"/>
      <c r="P811" s="17"/>
      <c r="Q811" s="17"/>
      <c r="R811" s="17"/>
      <c r="S811" s="17"/>
      <c r="T811" s="17"/>
      <c r="U811" s="17"/>
      <c r="V811" s="17"/>
      <c r="W811" s="17"/>
      <c r="X811" s="17"/>
    </row>
    <row r="812" spans="15:24" x14ac:dyDescent="0.3">
      <c r="O812" s="17"/>
      <c r="P812" s="17"/>
      <c r="Q812" s="17"/>
      <c r="R812" s="17"/>
      <c r="S812" s="17"/>
      <c r="T812" s="17"/>
      <c r="U812" s="17"/>
      <c r="V812" s="17"/>
      <c r="W812" s="17"/>
      <c r="X812" s="17"/>
    </row>
    <row r="813" spans="15:24" x14ac:dyDescent="0.3">
      <c r="O813" s="17"/>
      <c r="P813" s="17"/>
      <c r="Q813" s="17"/>
      <c r="R813" s="17"/>
      <c r="S813" s="17"/>
      <c r="T813" s="17"/>
      <c r="U813" s="17"/>
      <c r="V813" s="17"/>
      <c r="W813" s="17"/>
      <c r="X813" s="17"/>
    </row>
    <row r="814" spans="15:24" x14ac:dyDescent="0.3">
      <c r="O814" s="17"/>
      <c r="P814" s="17"/>
      <c r="Q814" s="17"/>
      <c r="R814" s="17"/>
      <c r="S814" s="17"/>
      <c r="T814" s="17"/>
      <c r="U814" s="17"/>
      <c r="V814" s="17"/>
      <c r="W814" s="17"/>
      <c r="X814" s="17"/>
    </row>
    <row r="815" spans="15:24" x14ac:dyDescent="0.3">
      <c r="O815" s="17"/>
      <c r="P815" s="17"/>
      <c r="Q815" s="17"/>
      <c r="R815" s="17"/>
      <c r="S815" s="17"/>
      <c r="T815" s="17"/>
      <c r="U815" s="17"/>
      <c r="V815" s="17"/>
      <c r="W815" s="17"/>
      <c r="X815" s="17"/>
    </row>
    <row r="816" spans="15:24" x14ac:dyDescent="0.3">
      <c r="O816" s="17"/>
      <c r="P816" s="17"/>
      <c r="Q816" s="17"/>
      <c r="R816" s="17"/>
      <c r="S816" s="17"/>
      <c r="T816" s="17"/>
      <c r="U816" s="17"/>
      <c r="V816" s="17"/>
      <c r="W816" s="17"/>
      <c r="X816" s="17"/>
    </row>
    <row r="817" spans="15:24" x14ac:dyDescent="0.3">
      <c r="O817" s="17"/>
      <c r="P817" s="17"/>
      <c r="Q817" s="17"/>
      <c r="R817" s="17"/>
      <c r="S817" s="17"/>
      <c r="T817" s="17"/>
      <c r="U817" s="17"/>
      <c r="V817" s="17"/>
      <c r="W817" s="17"/>
      <c r="X817" s="17"/>
    </row>
    <row r="818" spans="15:24" x14ac:dyDescent="0.3">
      <c r="O818" s="17"/>
      <c r="P818" s="17"/>
      <c r="Q818" s="17"/>
      <c r="R818" s="17"/>
      <c r="S818" s="17"/>
      <c r="T818" s="17"/>
      <c r="U818" s="17"/>
      <c r="V818" s="17"/>
      <c r="W818" s="17"/>
      <c r="X818" s="17"/>
    </row>
    <row r="819" spans="15:24" x14ac:dyDescent="0.3">
      <c r="O819" s="17"/>
      <c r="P819" s="17"/>
      <c r="Q819" s="17"/>
      <c r="R819" s="17"/>
      <c r="S819" s="17"/>
      <c r="T819" s="17"/>
      <c r="U819" s="17"/>
      <c r="V819" s="17"/>
      <c r="W819" s="17"/>
      <c r="X819" s="17"/>
    </row>
    <row r="820" spans="15:24" x14ac:dyDescent="0.3">
      <c r="O820" s="17"/>
      <c r="P820" s="17"/>
      <c r="Q820" s="17"/>
      <c r="R820" s="17"/>
      <c r="S820" s="17"/>
      <c r="T820" s="17"/>
      <c r="U820" s="17"/>
      <c r="V820" s="17"/>
      <c r="W820" s="17"/>
      <c r="X820" s="17"/>
    </row>
    <row r="821" spans="15:24" x14ac:dyDescent="0.3">
      <c r="O821" s="17"/>
      <c r="P821" s="17"/>
      <c r="Q821" s="17"/>
      <c r="R821" s="17"/>
      <c r="S821" s="17"/>
      <c r="T821" s="17"/>
      <c r="U821" s="17"/>
      <c r="V821" s="17"/>
      <c r="W821" s="17"/>
      <c r="X821" s="17"/>
    </row>
    <row r="822" spans="15:24" x14ac:dyDescent="0.3">
      <c r="O822" s="17"/>
      <c r="P822" s="17"/>
      <c r="Q822" s="17"/>
      <c r="R822" s="17"/>
      <c r="S822" s="17"/>
      <c r="T822" s="17"/>
      <c r="U822" s="17"/>
      <c r="V822" s="17"/>
      <c r="W822" s="17"/>
      <c r="X822" s="17"/>
    </row>
    <row r="823" spans="15:24" x14ac:dyDescent="0.3">
      <c r="O823" s="17"/>
      <c r="P823" s="17"/>
      <c r="Q823" s="17"/>
      <c r="R823" s="17"/>
      <c r="S823" s="17"/>
      <c r="T823" s="17"/>
      <c r="U823" s="17"/>
      <c r="V823" s="17"/>
      <c r="W823" s="17"/>
      <c r="X823" s="17"/>
    </row>
    <row r="824" spans="15:24" x14ac:dyDescent="0.3">
      <c r="O824" s="17"/>
      <c r="P824" s="17"/>
      <c r="Q824" s="17"/>
      <c r="R824" s="17"/>
      <c r="S824" s="17"/>
      <c r="T824" s="17"/>
      <c r="U824" s="17"/>
      <c r="V824" s="17"/>
      <c r="W824" s="17"/>
      <c r="X824" s="17"/>
    </row>
    <row r="825" spans="15:24" x14ac:dyDescent="0.3">
      <c r="O825" s="17"/>
      <c r="P825" s="17"/>
      <c r="Q825" s="17"/>
      <c r="R825" s="17"/>
      <c r="S825" s="17"/>
      <c r="T825" s="17"/>
      <c r="U825" s="17"/>
      <c r="V825" s="17"/>
      <c r="W825" s="17"/>
      <c r="X825" s="17"/>
    </row>
    <row r="826" spans="15:24" x14ac:dyDescent="0.3">
      <c r="O826" s="17"/>
      <c r="P826" s="17"/>
      <c r="Q826" s="17"/>
      <c r="R826" s="17"/>
      <c r="S826" s="17"/>
      <c r="T826" s="17"/>
      <c r="U826" s="17"/>
      <c r="V826" s="17"/>
      <c r="W826" s="17"/>
      <c r="X826" s="17"/>
    </row>
    <row r="827" spans="15:24" x14ac:dyDescent="0.3">
      <c r="O827" s="17"/>
      <c r="P827" s="17"/>
      <c r="Q827" s="17"/>
      <c r="R827" s="17"/>
      <c r="S827" s="17"/>
      <c r="T827" s="17"/>
      <c r="U827" s="17"/>
      <c r="V827" s="17"/>
      <c r="W827" s="17"/>
      <c r="X827" s="17"/>
    </row>
    <row r="828" spans="15:24" x14ac:dyDescent="0.3">
      <c r="O828" s="17"/>
      <c r="P828" s="17"/>
      <c r="Q828" s="17"/>
      <c r="R828" s="17"/>
      <c r="S828" s="17"/>
      <c r="T828" s="17"/>
      <c r="U828" s="17"/>
      <c r="V828" s="17"/>
      <c r="W828" s="17"/>
      <c r="X828" s="17"/>
    </row>
    <row r="829" spans="15:24" x14ac:dyDescent="0.3">
      <c r="O829" s="17"/>
      <c r="P829" s="17"/>
      <c r="Q829" s="17"/>
      <c r="R829" s="17"/>
      <c r="S829" s="17"/>
      <c r="T829" s="17"/>
      <c r="U829" s="17"/>
      <c r="V829" s="17"/>
      <c r="W829" s="17"/>
      <c r="X829" s="17"/>
    </row>
    <row r="830" spans="15:24" x14ac:dyDescent="0.3">
      <c r="O830" s="17"/>
      <c r="P830" s="17"/>
      <c r="Q830" s="17"/>
      <c r="R830" s="17"/>
      <c r="S830" s="17"/>
      <c r="T830" s="17"/>
      <c r="U830" s="17"/>
      <c r="V830" s="17"/>
      <c r="W830" s="17"/>
      <c r="X830" s="17"/>
    </row>
    <row r="831" spans="15:24" x14ac:dyDescent="0.3">
      <c r="O831" s="17"/>
      <c r="P831" s="17"/>
      <c r="Q831" s="17"/>
      <c r="R831" s="17"/>
      <c r="S831" s="17"/>
      <c r="T831" s="17"/>
      <c r="U831" s="17"/>
      <c r="V831" s="17"/>
      <c r="W831" s="17"/>
      <c r="X831" s="17"/>
    </row>
    <row r="832" spans="15:24" x14ac:dyDescent="0.3">
      <c r="O832" s="17"/>
      <c r="P832" s="17"/>
      <c r="Q832" s="17"/>
      <c r="R832" s="17"/>
      <c r="S832" s="17"/>
      <c r="T832" s="17"/>
      <c r="U832" s="17"/>
      <c r="V832" s="17"/>
      <c r="W832" s="17"/>
      <c r="X832" s="17"/>
    </row>
    <row r="833" spans="15:24" x14ac:dyDescent="0.3">
      <c r="O833" s="17"/>
      <c r="P833" s="17"/>
      <c r="Q833" s="17"/>
      <c r="R833" s="17"/>
      <c r="S833" s="17"/>
      <c r="T833" s="17"/>
      <c r="U833" s="17"/>
      <c r="V833" s="17"/>
      <c r="W833" s="17"/>
      <c r="X833" s="17"/>
    </row>
    <row r="834" spans="15:24" x14ac:dyDescent="0.3">
      <c r="O834" s="17"/>
      <c r="P834" s="17"/>
      <c r="Q834" s="17"/>
      <c r="R834" s="17"/>
      <c r="S834" s="17"/>
      <c r="T834" s="17"/>
      <c r="U834" s="17"/>
      <c r="V834" s="17"/>
      <c r="W834" s="17"/>
      <c r="X834" s="17"/>
    </row>
    <row r="835" spans="15:24" x14ac:dyDescent="0.3">
      <c r="O835" s="17"/>
      <c r="P835" s="17"/>
      <c r="Q835" s="17"/>
      <c r="R835" s="17"/>
      <c r="S835" s="17"/>
      <c r="T835" s="17"/>
      <c r="U835" s="17"/>
      <c r="V835" s="17"/>
      <c r="W835" s="17"/>
      <c r="X835" s="17"/>
    </row>
    <row r="836" spans="15:24" x14ac:dyDescent="0.3">
      <c r="O836" s="17"/>
      <c r="P836" s="17"/>
      <c r="Q836" s="17"/>
      <c r="R836" s="17"/>
      <c r="S836" s="17"/>
      <c r="T836" s="17"/>
      <c r="U836" s="17"/>
      <c r="V836" s="17"/>
      <c r="W836" s="17"/>
      <c r="X836" s="17"/>
    </row>
    <row r="837" spans="15:24" x14ac:dyDescent="0.3">
      <c r="O837" s="17"/>
      <c r="P837" s="17"/>
      <c r="Q837" s="17"/>
      <c r="R837" s="17"/>
      <c r="S837" s="17"/>
      <c r="T837" s="17"/>
      <c r="U837" s="17"/>
      <c r="V837" s="17"/>
      <c r="W837" s="17"/>
      <c r="X837" s="17"/>
    </row>
    <row r="838" spans="15:24" x14ac:dyDescent="0.3">
      <c r="O838" s="17"/>
      <c r="P838" s="17"/>
      <c r="Q838" s="17"/>
      <c r="R838" s="17"/>
      <c r="S838" s="17"/>
      <c r="T838" s="17"/>
      <c r="U838" s="17"/>
      <c r="V838" s="17"/>
      <c r="W838" s="17"/>
      <c r="X838" s="17"/>
    </row>
    <row r="839" spans="15:24" x14ac:dyDescent="0.3">
      <c r="O839" s="17"/>
      <c r="P839" s="17"/>
      <c r="Q839" s="17"/>
      <c r="R839" s="17"/>
      <c r="S839" s="17"/>
      <c r="T839" s="17"/>
      <c r="U839" s="17"/>
      <c r="V839" s="17"/>
      <c r="W839" s="17"/>
      <c r="X839" s="17"/>
    </row>
    <row r="840" spans="15:24" x14ac:dyDescent="0.3">
      <c r="O840" s="17"/>
      <c r="P840" s="17"/>
      <c r="Q840" s="17"/>
      <c r="R840" s="17"/>
      <c r="S840" s="17"/>
      <c r="T840" s="17"/>
      <c r="U840" s="17"/>
      <c r="V840" s="17"/>
      <c r="W840" s="17"/>
      <c r="X840" s="17"/>
    </row>
    <row r="841" spans="15:24" x14ac:dyDescent="0.3">
      <c r="O841" s="17"/>
      <c r="P841" s="17"/>
      <c r="Q841" s="17"/>
      <c r="R841" s="17"/>
      <c r="S841" s="17"/>
      <c r="T841" s="17"/>
      <c r="U841" s="17"/>
      <c r="V841" s="17"/>
      <c r="W841" s="17"/>
      <c r="X841" s="17"/>
    </row>
    <row r="842" spans="15:24" x14ac:dyDescent="0.3">
      <c r="O842" s="17"/>
      <c r="P842" s="17"/>
      <c r="Q842" s="17"/>
      <c r="R842" s="17"/>
      <c r="S842" s="17"/>
      <c r="T842" s="17"/>
      <c r="U842" s="17"/>
      <c r="V842" s="17"/>
      <c r="W842" s="17"/>
      <c r="X842" s="17"/>
    </row>
    <row r="843" spans="15:24" x14ac:dyDescent="0.3">
      <c r="O843" s="17"/>
      <c r="P843" s="17"/>
      <c r="Q843" s="17"/>
      <c r="R843" s="17"/>
      <c r="S843" s="17"/>
      <c r="T843" s="17"/>
      <c r="U843" s="17"/>
      <c r="V843" s="17"/>
      <c r="W843" s="17"/>
      <c r="X843" s="17"/>
    </row>
    <row r="844" spans="15:24" x14ac:dyDescent="0.3">
      <c r="O844" s="17"/>
      <c r="P844" s="17"/>
      <c r="Q844" s="17"/>
      <c r="R844" s="17"/>
      <c r="S844" s="17"/>
      <c r="T844" s="17"/>
      <c r="U844" s="17"/>
      <c r="V844" s="17"/>
      <c r="W844" s="17"/>
      <c r="X844" s="17"/>
    </row>
    <row r="845" spans="15:24" x14ac:dyDescent="0.3">
      <c r="O845" s="17"/>
      <c r="P845" s="17"/>
      <c r="Q845" s="17"/>
      <c r="R845" s="17"/>
      <c r="S845" s="17"/>
      <c r="T845" s="17"/>
      <c r="U845" s="17"/>
      <c r="V845" s="17"/>
      <c r="W845" s="17"/>
      <c r="X845" s="17"/>
    </row>
    <row r="846" spans="15:24" x14ac:dyDescent="0.3">
      <c r="O846" s="17"/>
      <c r="P846" s="17"/>
      <c r="Q846" s="17"/>
      <c r="R846" s="17"/>
      <c r="S846" s="17"/>
      <c r="T846" s="17"/>
      <c r="U846" s="17"/>
      <c r="V846" s="17"/>
      <c r="W846" s="17"/>
      <c r="X846" s="17"/>
    </row>
    <row r="847" spans="15:24" x14ac:dyDescent="0.3">
      <c r="O847" s="17"/>
      <c r="P847" s="17"/>
      <c r="Q847" s="17"/>
      <c r="R847" s="17"/>
      <c r="S847" s="17"/>
      <c r="T847" s="17"/>
      <c r="U847" s="17"/>
      <c r="V847" s="17"/>
      <c r="W847" s="17"/>
      <c r="X847" s="17"/>
    </row>
    <row r="848" spans="15:24" x14ac:dyDescent="0.3">
      <c r="O848" s="17"/>
      <c r="P848" s="17"/>
      <c r="Q848" s="17"/>
      <c r="R848" s="17"/>
      <c r="S848" s="17"/>
      <c r="T848" s="17"/>
      <c r="U848" s="17"/>
      <c r="V848" s="17"/>
      <c r="W848" s="17"/>
      <c r="X848" s="17"/>
    </row>
    <row r="849" spans="15:24" x14ac:dyDescent="0.3">
      <c r="O849" s="17"/>
      <c r="P849" s="17"/>
      <c r="Q849" s="17"/>
      <c r="R849" s="17"/>
      <c r="S849" s="17"/>
      <c r="T849" s="17"/>
      <c r="U849" s="17"/>
      <c r="V849" s="17"/>
      <c r="W849" s="17"/>
      <c r="X849" s="17"/>
    </row>
    <row r="850" spans="15:24" x14ac:dyDescent="0.3">
      <c r="O850" s="17"/>
      <c r="P850" s="17"/>
      <c r="Q850" s="17"/>
      <c r="R850" s="17"/>
      <c r="S850" s="17"/>
      <c r="T850" s="17"/>
      <c r="U850" s="17"/>
      <c r="V850" s="17"/>
      <c r="W850" s="17"/>
      <c r="X850" s="17"/>
    </row>
    <row r="851" spans="15:24" x14ac:dyDescent="0.3">
      <c r="O851" s="17"/>
      <c r="P851" s="17"/>
      <c r="Q851" s="17"/>
      <c r="R851" s="17"/>
      <c r="S851" s="17"/>
      <c r="T851" s="17"/>
      <c r="U851" s="17"/>
      <c r="V851" s="17"/>
      <c r="W851" s="17"/>
      <c r="X851" s="17"/>
    </row>
    <row r="852" spans="15:24" x14ac:dyDescent="0.3">
      <c r="O852" s="17"/>
      <c r="P852" s="17"/>
      <c r="Q852" s="17"/>
      <c r="R852" s="17"/>
      <c r="S852" s="17"/>
      <c r="T852" s="17"/>
      <c r="U852" s="17"/>
      <c r="V852" s="17"/>
      <c r="W852" s="17"/>
      <c r="X852" s="17"/>
    </row>
    <row r="853" spans="15:24" x14ac:dyDescent="0.3">
      <c r="O853" s="17"/>
      <c r="P853" s="17"/>
      <c r="Q853" s="17"/>
      <c r="R853" s="17"/>
      <c r="S853" s="17"/>
      <c r="T853" s="17"/>
      <c r="U853" s="17"/>
      <c r="V853" s="17"/>
      <c r="W853" s="17"/>
      <c r="X853" s="17"/>
    </row>
    <row r="854" spans="15:24" x14ac:dyDescent="0.3">
      <c r="O854" s="17"/>
      <c r="P854" s="17"/>
      <c r="Q854" s="17"/>
      <c r="R854" s="17"/>
      <c r="S854" s="17"/>
      <c r="T854" s="17"/>
      <c r="U854" s="17"/>
      <c r="V854" s="17"/>
      <c r="W854" s="17"/>
      <c r="X854" s="17"/>
    </row>
    <row r="855" spans="15:24" x14ac:dyDescent="0.3">
      <c r="O855" s="17"/>
      <c r="P855" s="17"/>
      <c r="Q855" s="17"/>
      <c r="R855" s="17"/>
      <c r="S855" s="17"/>
      <c r="T855" s="17"/>
      <c r="U855" s="17"/>
      <c r="V855" s="17"/>
      <c r="W855" s="17"/>
      <c r="X855" s="17"/>
    </row>
    <row r="856" spans="15:24" x14ac:dyDescent="0.3">
      <c r="O856" s="17"/>
      <c r="P856" s="17"/>
      <c r="Q856" s="17"/>
      <c r="R856" s="17"/>
      <c r="S856" s="17"/>
      <c r="T856" s="17"/>
      <c r="U856" s="17"/>
      <c r="V856" s="17"/>
      <c r="W856" s="17"/>
      <c r="X856" s="17"/>
    </row>
    <row r="857" spans="15:24" x14ac:dyDescent="0.3">
      <c r="O857" s="17"/>
      <c r="P857" s="17"/>
      <c r="Q857" s="17"/>
      <c r="R857" s="17"/>
      <c r="S857" s="17"/>
      <c r="T857" s="17"/>
      <c r="U857" s="17"/>
      <c r="V857" s="17"/>
      <c r="W857" s="17"/>
      <c r="X857" s="17"/>
    </row>
    <row r="858" spans="15:24" x14ac:dyDescent="0.3">
      <c r="O858" s="17"/>
      <c r="P858" s="17"/>
      <c r="Q858" s="17"/>
      <c r="R858" s="17"/>
      <c r="S858" s="17"/>
      <c r="T858" s="17"/>
      <c r="U858" s="17"/>
      <c r="V858" s="17"/>
      <c r="W858" s="17"/>
      <c r="X858" s="17"/>
    </row>
    <row r="859" spans="15:24" x14ac:dyDescent="0.3">
      <c r="O859" s="17"/>
      <c r="P859" s="17"/>
      <c r="Q859" s="17"/>
      <c r="R859" s="17"/>
      <c r="S859" s="17"/>
      <c r="T859" s="17"/>
      <c r="U859" s="17"/>
      <c r="V859" s="17"/>
      <c r="W859" s="17"/>
      <c r="X859" s="17"/>
    </row>
    <row r="860" spans="15:24" x14ac:dyDescent="0.3">
      <c r="O860" s="17"/>
      <c r="P860" s="17"/>
      <c r="Q860" s="17"/>
      <c r="R860" s="17"/>
      <c r="S860" s="17"/>
      <c r="T860" s="17"/>
      <c r="U860" s="17"/>
      <c r="V860" s="17"/>
      <c r="W860" s="17"/>
      <c r="X860" s="17"/>
    </row>
    <row r="861" spans="15:24" x14ac:dyDescent="0.3">
      <c r="O861" s="17"/>
      <c r="P861" s="17"/>
      <c r="Q861" s="17"/>
      <c r="R861" s="17"/>
      <c r="S861" s="17"/>
      <c r="T861" s="17"/>
      <c r="U861" s="17"/>
      <c r="V861" s="17"/>
      <c r="W861" s="17"/>
      <c r="X861" s="17"/>
    </row>
    <row r="862" spans="15:24" x14ac:dyDescent="0.3">
      <c r="O862" s="17"/>
      <c r="P862" s="17"/>
      <c r="Q862" s="17"/>
      <c r="R862" s="17"/>
      <c r="S862" s="17"/>
      <c r="T862" s="17"/>
      <c r="U862" s="17"/>
      <c r="V862" s="17"/>
      <c r="W862" s="17"/>
      <c r="X862" s="17"/>
    </row>
    <row r="863" spans="15:24" x14ac:dyDescent="0.3">
      <c r="O863" s="17"/>
      <c r="P863" s="17"/>
      <c r="Q863" s="17"/>
      <c r="R863" s="17"/>
      <c r="S863" s="17"/>
      <c r="T863" s="17"/>
      <c r="U863" s="17"/>
      <c r="V863" s="17"/>
      <c r="W863" s="17"/>
      <c r="X863" s="17"/>
    </row>
    <row r="864" spans="15:24" x14ac:dyDescent="0.3">
      <c r="O864" s="17"/>
      <c r="P864" s="17"/>
      <c r="Q864" s="17"/>
      <c r="R864" s="17"/>
      <c r="S864" s="17"/>
      <c r="T864" s="17"/>
      <c r="U864" s="17"/>
      <c r="V864" s="17"/>
      <c r="W864" s="17"/>
      <c r="X864" s="17"/>
    </row>
    <row r="865" spans="15:24" x14ac:dyDescent="0.3">
      <c r="O865" s="17"/>
      <c r="P865" s="17"/>
      <c r="Q865" s="17"/>
      <c r="R865" s="17"/>
      <c r="S865" s="17"/>
      <c r="T865" s="17"/>
      <c r="U865" s="17"/>
      <c r="V865" s="17"/>
      <c r="W865" s="17"/>
      <c r="X865" s="17"/>
    </row>
    <row r="866" spans="15:24" x14ac:dyDescent="0.3">
      <c r="O866" s="17"/>
      <c r="P866" s="17"/>
      <c r="Q866" s="17"/>
      <c r="R866" s="17"/>
      <c r="S866" s="17"/>
      <c r="T866" s="17"/>
      <c r="U866" s="17"/>
      <c r="V866" s="17"/>
      <c r="W866" s="17"/>
      <c r="X866" s="17"/>
    </row>
    <row r="867" spans="15:24" x14ac:dyDescent="0.3">
      <c r="O867" s="17"/>
      <c r="P867" s="17"/>
      <c r="Q867" s="17"/>
      <c r="R867" s="17"/>
      <c r="S867" s="17"/>
      <c r="T867" s="17"/>
      <c r="U867" s="17"/>
      <c r="V867" s="17"/>
      <c r="W867" s="17"/>
      <c r="X867" s="17"/>
    </row>
    <row r="868" spans="15:24" x14ac:dyDescent="0.3">
      <c r="O868" s="17"/>
      <c r="P868" s="17"/>
      <c r="Q868" s="17"/>
      <c r="R868" s="17"/>
      <c r="S868" s="17"/>
      <c r="T868" s="17"/>
      <c r="U868" s="17"/>
      <c r="V868" s="17"/>
      <c r="W868" s="17"/>
      <c r="X868" s="17"/>
    </row>
    <row r="869" spans="15:24" x14ac:dyDescent="0.3">
      <c r="O869" s="17"/>
      <c r="P869" s="17"/>
      <c r="Q869" s="17"/>
      <c r="R869" s="17"/>
      <c r="S869" s="17"/>
      <c r="T869" s="17"/>
      <c r="U869" s="17"/>
      <c r="V869" s="17"/>
      <c r="W869" s="17"/>
      <c r="X869" s="17"/>
    </row>
    <row r="870" spans="15:24" x14ac:dyDescent="0.3">
      <c r="O870" s="17"/>
      <c r="P870" s="17"/>
      <c r="Q870" s="17"/>
      <c r="R870" s="17"/>
      <c r="S870" s="17"/>
      <c r="T870" s="17"/>
      <c r="U870" s="17"/>
      <c r="V870" s="17"/>
      <c r="W870" s="17"/>
      <c r="X870" s="17"/>
    </row>
    <row r="871" spans="15:24" x14ac:dyDescent="0.3">
      <c r="O871" s="17"/>
      <c r="P871" s="17"/>
      <c r="Q871" s="17"/>
      <c r="R871" s="17"/>
      <c r="S871" s="17"/>
      <c r="T871" s="17"/>
      <c r="U871" s="17"/>
      <c r="V871" s="17"/>
      <c r="W871" s="17"/>
      <c r="X871" s="17"/>
    </row>
    <row r="872" spans="15:24" x14ac:dyDescent="0.3">
      <c r="O872" s="17"/>
      <c r="P872" s="17"/>
      <c r="Q872" s="17"/>
      <c r="R872" s="17"/>
      <c r="S872" s="17"/>
      <c r="T872" s="17"/>
      <c r="U872" s="17"/>
      <c r="V872" s="17"/>
      <c r="W872" s="17"/>
      <c r="X872" s="17"/>
    </row>
    <row r="873" spans="15:24" x14ac:dyDescent="0.3">
      <c r="O873" s="17"/>
      <c r="P873" s="17"/>
      <c r="Q873" s="17"/>
      <c r="R873" s="17"/>
      <c r="S873" s="17"/>
      <c r="T873" s="17"/>
      <c r="U873" s="17"/>
      <c r="V873" s="17"/>
      <c r="W873" s="17"/>
      <c r="X873" s="17"/>
    </row>
    <row r="874" spans="15:24" x14ac:dyDescent="0.3">
      <c r="O874" s="17"/>
      <c r="P874" s="17"/>
      <c r="Q874" s="17"/>
      <c r="R874" s="17"/>
      <c r="S874" s="17"/>
      <c r="T874" s="17"/>
      <c r="U874" s="17"/>
      <c r="V874" s="17"/>
      <c r="W874" s="17"/>
      <c r="X874" s="17"/>
    </row>
    <row r="875" spans="15:24" x14ac:dyDescent="0.3">
      <c r="O875" s="17"/>
      <c r="P875" s="17"/>
      <c r="Q875" s="17"/>
      <c r="R875" s="17"/>
      <c r="S875" s="17"/>
      <c r="T875" s="17"/>
      <c r="U875" s="17"/>
      <c r="V875" s="17"/>
      <c r="W875" s="17"/>
      <c r="X875" s="17"/>
    </row>
    <row r="876" spans="15:24" x14ac:dyDescent="0.3">
      <c r="O876" s="17"/>
      <c r="P876" s="17"/>
      <c r="Q876" s="17"/>
      <c r="R876" s="17"/>
      <c r="S876" s="17"/>
      <c r="T876" s="17"/>
      <c r="U876" s="17"/>
      <c r="V876" s="17"/>
      <c r="W876" s="17"/>
      <c r="X876" s="17"/>
    </row>
    <row r="877" spans="15:24" x14ac:dyDescent="0.3">
      <c r="O877" s="17"/>
      <c r="P877" s="17"/>
      <c r="Q877" s="17"/>
      <c r="R877" s="17"/>
      <c r="S877" s="17"/>
      <c r="T877" s="17"/>
      <c r="U877" s="17"/>
      <c r="V877" s="17"/>
      <c r="W877" s="17"/>
      <c r="X877" s="17"/>
    </row>
    <row r="878" spans="15:24" x14ac:dyDescent="0.3">
      <c r="O878" s="17"/>
      <c r="P878" s="17"/>
      <c r="Q878" s="17"/>
      <c r="R878" s="17"/>
      <c r="S878" s="17"/>
      <c r="T878" s="17"/>
      <c r="U878" s="17"/>
      <c r="V878" s="17"/>
      <c r="W878" s="17"/>
      <c r="X878" s="17"/>
    </row>
    <row r="879" spans="15:24" x14ac:dyDescent="0.3">
      <c r="O879" s="17"/>
      <c r="P879" s="17"/>
      <c r="Q879" s="17"/>
      <c r="R879" s="17"/>
      <c r="S879" s="17"/>
      <c r="T879" s="17"/>
      <c r="U879" s="17"/>
      <c r="V879" s="17"/>
      <c r="W879" s="17"/>
      <c r="X879" s="17"/>
    </row>
    <row r="880" spans="15:24" x14ac:dyDescent="0.3">
      <c r="O880" s="17"/>
      <c r="P880" s="17"/>
      <c r="Q880" s="17"/>
      <c r="R880" s="17"/>
      <c r="S880" s="17"/>
      <c r="T880" s="17"/>
      <c r="U880" s="17"/>
      <c r="V880" s="17"/>
      <c r="W880" s="17"/>
      <c r="X880" s="17"/>
    </row>
    <row r="881" spans="15:24" x14ac:dyDescent="0.3">
      <c r="O881" s="17"/>
      <c r="P881" s="17"/>
      <c r="Q881" s="17"/>
      <c r="R881" s="17"/>
      <c r="S881" s="17"/>
      <c r="T881" s="17"/>
      <c r="U881" s="17"/>
      <c r="V881" s="17"/>
      <c r="W881" s="17"/>
      <c r="X881" s="17"/>
    </row>
    <row r="882" spans="15:24" x14ac:dyDescent="0.3">
      <c r="O882" s="17"/>
      <c r="P882" s="17"/>
      <c r="Q882" s="17"/>
      <c r="R882" s="17"/>
      <c r="S882" s="17"/>
      <c r="T882" s="17"/>
      <c r="U882" s="17"/>
      <c r="V882" s="17"/>
      <c r="W882" s="17"/>
      <c r="X882" s="17"/>
    </row>
    <row r="883" spans="15:24" x14ac:dyDescent="0.3">
      <c r="O883" s="17"/>
      <c r="P883" s="17"/>
      <c r="Q883" s="17"/>
      <c r="R883" s="17"/>
      <c r="S883" s="17"/>
      <c r="T883" s="17"/>
      <c r="U883" s="17"/>
      <c r="V883" s="17"/>
      <c r="W883" s="17"/>
      <c r="X883" s="17"/>
    </row>
    <row r="884" spans="15:24" x14ac:dyDescent="0.3">
      <c r="O884" s="17"/>
      <c r="P884" s="17"/>
      <c r="Q884" s="17"/>
      <c r="R884" s="17"/>
      <c r="S884" s="17"/>
      <c r="T884" s="17"/>
      <c r="U884" s="17"/>
      <c r="V884" s="17"/>
      <c r="W884" s="17"/>
      <c r="X884" s="17"/>
    </row>
    <row r="885" spans="15:24" x14ac:dyDescent="0.3">
      <c r="O885" s="17"/>
      <c r="P885" s="17"/>
      <c r="Q885" s="17"/>
      <c r="R885" s="17"/>
      <c r="S885" s="17"/>
      <c r="T885" s="17"/>
      <c r="U885" s="17"/>
      <c r="V885" s="17"/>
      <c r="W885" s="17"/>
      <c r="X885" s="17"/>
    </row>
    <row r="886" spans="15:24" x14ac:dyDescent="0.3">
      <c r="O886" s="17"/>
      <c r="P886" s="17"/>
      <c r="Q886" s="17"/>
      <c r="R886" s="17"/>
      <c r="S886" s="17"/>
      <c r="T886" s="17"/>
      <c r="U886" s="17"/>
      <c r="V886" s="17"/>
      <c r="W886" s="17"/>
      <c r="X886" s="17"/>
    </row>
    <row r="887" spans="15:24" x14ac:dyDescent="0.3">
      <c r="O887" s="17"/>
      <c r="P887" s="17"/>
      <c r="Q887" s="17"/>
      <c r="R887" s="17"/>
      <c r="S887" s="17"/>
      <c r="T887" s="17"/>
      <c r="U887" s="17"/>
      <c r="V887" s="17"/>
      <c r="W887" s="17"/>
      <c r="X887" s="17"/>
    </row>
    <row r="888" spans="15:24" x14ac:dyDescent="0.3">
      <c r="O888" s="17"/>
      <c r="P888" s="17"/>
      <c r="Q888" s="17"/>
      <c r="R888" s="17"/>
      <c r="S888" s="17"/>
      <c r="T888" s="17"/>
      <c r="U888" s="17"/>
      <c r="V888" s="17"/>
      <c r="W888" s="17"/>
      <c r="X888" s="17"/>
    </row>
    <row r="889" spans="15:24" x14ac:dyDescent="0.3">
      <c r="O889" s="17"/>
      <c r="P889" s="17"/>
      <c r="Q889" s="17"/>
      <c r="R889" s="17"/>
      <c r="S889" s="17"/>
      <c r="T889" s="17"/>
      <c r="U889" s="17"/>
      <c r="V889" s="17"/>
      <c r="W889" s="17"/>
      <c r="X889" s="17"/>
    </row>
    <row r="890" spans="15:24" x14ac:dyDescent="0.3">
      <c r="O890" s="17"/>
      <c r="P890" s="17"/>
      <c r="Q890" s="17"/>
      <c r="R890" s="17"/>
      <c r="S890" s="17"/>
      <c r="T890" s="17"/>
      <c r="U890" s="17"/>
      <c r="V890" s="17"/>
      <c r="W890" s="17"/>
      <c r="X890" s="17"/>
    </row>
    <row r="891" spans="15:24" x14ac:dyDescent="0.3">
      <c r="O891" s="17"/>
      <c r="P891" s="17"/>
      <c r="Q891" s="17"/>
      <c r="R891" s="17"/>
      <c r="S891" s="17"/>
      <c r="T891" s="17"/>
      <c r="U891" s="17"/>
      <c r="V891" s="17"/>
      <c r="W891" s="17"/>
      <c r="X891" s="17"/>
    </row>
    <row r="892" spans="15:24" x14ac:dyDescent="0.3">
      <c r="O892" s="17"/>
      <c r="P892" s="17"/>
      <c r="Q892" s="17"/>
      <c r="R892" s="17"/>
      <c r="S892" s="17"/>
      <c r="T892" s="17"/>
      <c r="U892" s="17"/>
      <c r="V892" s="17"/>
      <c r="W892" s="17"/>
      <c r="X892" s="17"/>
    </row>
    <row r="893" spans="15:24" x14ac:dyDescent="0.3">
      <c r="O893" s="17"/>
      <c r="P893" s="17"/>
      <c r="Q893" s="17"/>
      <c r="R893" s="17"/>
      <c r="S893" s="17"/>
      <c r="T893" s="17"/>
      <c r="U893" s="17"/>
      <c r="V893" s="17"/>
      <c r="W893" s="17"/>
      <c r="X893" s="17"/>
    </row>
    <row r="894" spans="15:24" x14ac:dyDescent="0.3">
      <c r="O894" s="17"/>
      <c r="P894" s="17"/>
      <c r="Q894" s="17"/>
      <c r="R894" s="17"/>
      <c r="S894" s="17"/>
      <c r="T894" s="17"/>
      <c r="U894" s="17"/>
      <c r="V894" s="17"/>
      <c r="W894" s="17"/>
      <c r="X894" s="17"/>
    </row>
    <row r="895" spans="15:24" x14ac:dyDescent="0.3">
      <c r="O895" s="17"/>
      <c r="P895" s="17"/>
      <c r="Q895" s="17"/>
      <c r="R895" s="17"/>
      <c r="S895" s="17"/>
      <c r="T895" s="17"/>
      <c r="U895" s="17"/>
      <c r="V895" s="17"/>
      <c r="W895" s="17"/>
      <c r="X895" s="17"/>
    </row>
    <row r="896" spans="15:24" x14ac:dyDescent="0.3">
      <c r="O896" s="17"/>
      <c r="P896" s="17"/>
      <c r="Q896" s="17"/>
      <c r="R896" s="17"/>
      <c r="S896" s="17"/>
      <c r="T896" s="17"/>
      <c r="U896" s="17"/>
      <c r="V896" s="17"/>
      <c r="W896" s="17"/>
      <c r="X896" s="17"/>
    </row>
    <row r="897" spans="15:24" x14ac:dyDescent="0.3">
      <c r="O897" s="17"/>
      <c r="P897" s="17"/>
      <c r="Q897" s="17"/>
      <c r="R897" s="17"/>
      <c r="S897" s="17"/>
      <c r="T897" s="17"/>
      <c r="U897" s="17"/>
      <c r="V897" s="17"/>
      <c r="W897" s="17"/>
      <c r="X897" s="17"/>
    </row>
    <row r="898" spans="15:24" x14ac:dyDescent="0.3">
      <c r="O898" s="17"/>
      <c r="P898" s="17"/>
      <c r="Q898" s="17"/>
      <c r="R898" s="17"/>
      <c r="S898" s="17"/>
      <c r="T898" s="17"/>
      <c r="U898" s="17"/>
      <c r="V898" s="17"/>
      <c r="W898" s="17"/>
      <c r="X898" s="17"/>
    </row>
    <row r="899" spans="15:24" x14ac:dyDescent="0.3">
      <c r="O899" s="17"/>
      <c r="P899" s="17"/>
      <c r="Q899" s="17"/>
      <c r="R899" s="17"/>
      <c r="S899" s="17"/>
      <c r="T899" s="17"/>
      <c r="U899" s="17"/>
      <c r="V899" s="17"/>
      <c r="W899" s="17"/>
      <c r="X899" s="17"/>
    </row>
    <row r="900" spans="15:24" x14ac:dyDescent="0.3">
      <c r="O900" s="17"/>
      <c r="P900" s="17"/>
      <c r="Q900" s="17"/>
      <c r="R900" s="17"/>
      <c r="S900" s="17"/>
      <c r="T900" s="17"/>
      <c r="U900" s="17"/>
      <c r="V900" s="17"/>
      <c r="W900" s="17"/>
      <c r="X900" s="17"/>
    </row>
    <row r="901" spans="15:24" x14ac:dyDescent="0.3">
      <c r="O901" s="17"/>
      <c r="P901" s="17"/>
      <c r="Q901" s="17"/>
      <c r="R901" s="17"/>
      <c r="S901" s="17"/>
      <c r="T901" s="17"/>
      <c r="U901" s="17"/>
      <c r="V901" s="17"/>
      <c r="W901" s="17"/>
      <c r="X901" s="17"/>
    </row>
    <row r="902" spans="15:24" x14ac:dyDescent="0.3">
      <c r="O902" s="17"/>
      <c r="P902" s="17"/>
      <c r="Q902" s="17"/>
      <c r="R902" s="17"/>
      <c r="S902" s="17"/>
      <c r="T902" s="17"/>
      <c r="U902" s="17"/>
      <c r="V902" s="17"/>
      <c r="W902" s="17"/>
      <c r="X902" s="17"/>
    </row>
    <row r="903" spans="15:24" x14ac:dyDescent="0.3">
      <c r="O903" s="17"/>
      <c r="P903" s="17"/>
      <c r="Q903" s="17"/>
      <c r="R903" s="17"/>
      <c r="S903" s="17"/>
      <c r="T903" s="17"/>
      <c r="U903" s="17"/>
      <c r="V903" s="17"/>
      <c r="W903" s="17"/>
      <c r="X903" s="17"/>
    </row>
    <row r="904" spans="15:24" x14ac:dyDescent="0.3">
      <c r="O904" s="17"/>
      <c r="P904" s="17"/>
      <c r="Q904" s="17"/>
      <c r="R904" s="17"/>
      <c r="S904" s="17"/>
      <c r="T904" s="17"/>
      <c r="U904" s="17"/>
      <c r="V904" s="17"/>
      <c r="W904" s="17"/>
      <c r="X904" s="17"/>
    </row>
    <row r="905" spans="15:24" x14ac:dyDescent="0.3">
      <c r="O905" s="17"/>
      <c r="P905" s="17"/>
      <c r="Q905" s="17"/>
      <c r="R905" s="17"/>
      <c r="S905" s="17"/>
      <c r="T905" s="17"/>
      <c r="U905" s="17"/>
      <c r="V905" s="17"/>
      <c r="W905" s="17"/>
      <c r="X905" s="17"/>
    </row>
    <row r="906" spans="15:24" x14ac:dyDescent="0.3">
      <c r="O906" s="17"/>
      <c r="P906" s="17"/>
      <c r="Q906" s="17"/>
      <c r="R906" s="17"/>
      <c r="S906" s="17"/>
      <c r="T906" s="17"/>
      <c r="U906" s="17"/>
      <c r="V906" s="17"/>
      <c r="W906" s="17"/>
      <c r="X906" s="17"/>
    </row>
    <row r="907" spans="15:24" x14ac:dyDescent="0.3">
      <c r="O907" s="17"/>
      <c r="P907" s="17"/>
      <c r="Q907" s="17"/>
      <c r="R907" s="17"/>
      <c r="S907" s="17"/>
      <c r="T907" s="17"/>
      <c r="U907" s="17"/>
      <c r="V907" s="17"/>
      <c r="W907" s="17"/>
      <c r="X907" s="17"/>
    </row>
    <row r="908" spans="15:24" x14ac:dyDescent="0.3">
      <c r="O908" s="17"/>
      <c r="P908" s="17"/>
      <c r="Q908" s="17"/>
      <c r="R908" s="17"/>
      <c r="S908" s="17"/>
      <c r="T908" s="17"/>
      <c r="U908" s="17"/>
      <c r="V908" s="17"/>
      <c r="W908" s="17"/>
      <c r="X908" s="17"/>
    </row>
    <row r="909" spans="15:24" x14ac:dyDescent="0.3">
      <c r="O909" s="17"/>
      <c r="P909" s="17"/>
      <c r="Q909" s="17"/>
      <c r="R909" s="17"/>
      <c r="S909" s="17"/>
      <c r="T909" s="17"/>
      <c r="U909" s="17"/>
      <c r="V909" s="17"/>
      <c r="W909" s="17"/>
      <c r="X909" s="17"/>
    </row>
    <row r="910" spans="15:24" x14ac:dyDescent="0.3">
      <c r="O910" s="17"/>
      <c r="P910" s="17"/>
      <c r="Q910" s="17"/>
      <c r="R910" s="17"/>
      <c r="S910" s="17"/>
      <c r="T910" s="17"/>
      <c r="U910" s="17"/>
      <c r="V910" s="17"/>
      <c r="W910" s="17"/>
      <c r="X910" s="17"/>
    </row>
    <row r="911" spans="15:24" x14ac:dyDescent="0.3">
      <c r="O911" s="17"/>
      <c r="P911" s="17"/>
      <c r="Q911" s="17"/>
      <c r="R911" s="17"/>
      <c r="S911" s="17"/>
      <c r="T911" s="17"/>
      <c r="U911" s="17"/>
      <c r="V911" s="17"/>
      <c r="W911" s="17"/>
      <c r="X911" s="17"/>
    </row>
    <row r="912" spans="15:24" x14ac:dyDescent="0.3">
      <c r="O912" s="17"/>
      <c r="P912" s="17"/>
      <c r="Q912" s="17"/>
      <c r="R912" s="17"/>
      <c r="S912" s="17"/>
      <c r="T912" s="17"/>
      <c r="U912" s="17"/>
      <c r="V912" s="17"/>
      <c r="W912" s="17"/>
      <c r="X912" s="17"/>
    </row>
    <row r="913" spans="15:24" x14ac:dyDescent="0.3">
      <c r="O913" s="17"/>
      <c r="P913" s="17"/>
      <c r="Q913" s="17"/>
      <c r="R913" s="17"/>
      <c r="S913" s="17"/>
      <c r="T913" s="17"/>
      <c r="U913" s="17"/>
      <c r="V913" s="17"/>
      <c r="W913" s="17"/>
      <c r="X913" s="17"/>
    </row>
    <row r="914" spans="15:24" x14ac:dyDescent="0.3">
      <c r="O914" s="17"/>
      <c r="P914" s="17"/>
      <c r="Q914" s="17"/>
      <c r="R914" s="17"/>
      <c r="S914" s="17"/>
      <c r="T914" s="17"/>
      <c r="U914" s="17"/>
      <c r="V914" s="17"/>
      <c r="W914" s="17"/>
      <c r="X914" s="17"/>
    </row>
    <row r="915" spans="15:24" x14ac:dyDescent="0.3">
      <c r="O915" s="17"/>
      <c r="P915" s="17"/>
      <c r="Q915" s="17"/>
      <c r="R915" s="17"/>
      <c r="S915" s="17"/>
      <c r="T915" s="17"/>
      <c r="U915" s="17"/>
      <c r="V915" s="17"/>
      <c r="W915" s="17"/>
      <c r="X915" s="17"/>
    </row>
    <row r="916" spans="15:24" x14ac:dyDescent="0.3">
      <c r="O916" s="17"/>
      <c r="P916" s="17"/>
      <c r="Q916" s="17"/>
      <c r="R916" s="17"/>
      <c r="S916" s="17"/>
      <c r="T916" s="17"/>
      <c r="U916" s="17"/>
      <c r="V916" s="17"/>
      <c r="W916" s="17"/>
      <c r="X916" s="17"/>
    </row>
    <row r="917" spans="15:24" x14ac:dyDescent="0.3">
      <c r="O917" s="17"/>
      <c r="P917" s="17"/>
      <c r="Q917" s="17"/>
      <c r="R917" s="17"/>
      <c r="S917" s="17"/>
      <c r="T917" s="17"/>
      <c r="U917" s="17"/>
      <c r="V917" s="17"/>
      <c r="W917" s="17"/>
      <c r="X917" s="17"/>
    </row>
    <row r="918" spans="15:24" x14ac:dyDescent="0.3">
      <c r="O918" s="17"/>
      <c r="P918" s="17"/>
      <c r="Q918" s="17"/>
      <c r="R918" s="17"/>
      <c r="S918" s="17"/>
      <c r="T918" s="17"/>
      <c r="U918" s="17"/>
      <c r="V918" s="17"/>
      <c r="W918" s="17"/>
      <c r="X918" s="17"/>
    </row>
    <row r="919" spans="15:24" x14ac:dyDescent="0.3">
      <c r="O919" s="17"/>
      <c r="P919" s="17"/>
      <c r="Q919" s="17"/>
      <c r="R919" s="17"/>
      <c r="S919" s="17"/>
      <c r="T919" s="17"/>
      <c r="U919" s="17"/>
      <c r="V919" s="17"/>
      <c r="W919" s="17"/>
      <c r="X919" s="17"/>
    </row>
    <row r="920" spans="15:24" x14ac:dyDescent="0.3">
      <c r="O920" s="17"/>
      <c r="P920" s="17"/>
      <c r="Q920" s="17"/>
      <c r="R920" s="17"/>
      <c r="S920" s="17"/>
      <c r="T920" s="17"/>
      <c r="U920" s="17"/>
      <c r="V920" s="17"/>
      <c r="W920" s="17"/>
      <c r="X920" s="17"/>
    </row>
    <row r="921" spans="15:24" x14ac:dyDescent="0.3">
      <c r="O921" s="17"/>
      <c r="P921" s="17"/>
      <c r="Q921" s="17"/>
      <c r="R921" s="17"/>
      <c r="S921" s="17"/>
      <c r="T921" s="17"/>
      <c r="U921" s="17"/>
      <c r="V921" s="17"/>
      <c r="W921" s="17"/>
      <c r="X921" s="17"/>
    </row>
    <row r="922" spans="15:24" x14ac:dyDescent="0.3">
      <c r="O922" s="17"/>
      <c r="P922" s="17"/>
      <c r="Q922" s="17"/>
      <c r="R922" s="17"/>
      <c r="S922" s="17"/>
      <c r="T922" s="17"/>
      <c r="U922" s="17"/>
      <c r="V922" s="17"/>
      <c r="W922" s="17"/>
      <c r="X922" s="17"/>
    </row>
    <row r="923" spans="15:24" x14ac:dyDescent="0.3">
      <c r="O923" s="17"/>
      <c r="P923" s="17"/>
      <c r="Q923" s="17"/>
      <c r="R923" s="17"/>
      <c r="S923" s="17"/>
      <c r="T923" s="17"/>
      <c r="U923" s="17"/>
      <c r="V923" s="17"/>
      <c r="W923" s="17"/>
      <c r="X923" s="17"/>
    </row>
    <row r="924" spans="15:24" x14ac:dyDescent="0.3">
      <c r="O924" s="17"/>
      <c r="P924" s="17"/>
      <c r="Q924" s="17"/>
      <c r="R924" s="17"/>
      <c r="S924" s="17"/>
      <c r="T924" s="17"/>
      <c r="U924" s="17"/>
      <c r="V924" s="17"/>
      <c r="W924" s="17"/>
      <c r="X924" s="17"/>
    </row>
    <row r="925" spans="15:24" x14ac:dyDescent="0.3">
      <c r="O925" s="17"/>
      <c r="P925" s="17"/>
      <c r="Q925" s="17"/>
      <c r="R925" s="17"/>
      <c r="S925" s="17"/>
      <c r="T925" s="17"/>
      <c r="U925" s="17"/>
      <c r="V925" s="17"/>
      <c r="W925" s="17"/>
      <c r="X925" s="17"/>
    </row>
    <row r="926" spans="15:24" x14ac:dyDescent="0.3">
      <c r="O926" s="17"/>
      <c r="P926" s="17"/>
      <c r="Q926" s="17"/>
      <c r="R926" s="17"/>
      <c r="S926" s="17"/>
      <c r="T926" s="17"/>
      <c r="U926" s="17"/>
      <c r="V926" s="17"/>
      <c r="W926" s="17"/>
      <c r="X926" s="17"/>
    </row>
    <row r="927" spans="15:24" x14ac:dyDescent="0.3">
      <c r="O927" s="17"/>
      <c r="P927" s="17"/>
      <c r="Q927" s="17"/>
      <c r="R927" s="17"/>
      <c r="S927" s="17"/>
      <c r="T927" s="17"/>
      <c r="U927" s="17"/>
      <c r="V927" s="17"/>
      <c r="W927" s="17"/>
      <c r="X927" s="17"/>
    </row>
    <row r="928" spans="15:24" x14ac:dyDescent="0.3">
      <c r="O928" s="17"/>
      <c r="P928" s="17"/>
      <c r="Q928" s="17"/>
      <c r="R928" s="17"/>
      <c r="S928" s="17"/>
      <c r="T928" s="17"/>
      <c r="U928" s="17"/>
      <c r="V928" s="17"/>
      <c r="W928" s="17"/>
      <c r="X928" s="17"/>
    </row>
    <row r="929" spans="15:24" x14ac:dyDescent="0.3">
      <c r="O929" s="17"/>
      <c r="P929" s="17"/>
      <c r="Q929" s="17"/>
      <c r="R929" s="17"/>
      <c r="S929" s="17"/>
      <c r="T929" s="17"/>
      <c r="U929" s="17"/>
      <c r="V929" s="17"/>
      <c r="W929" s="17"/>
      <c r="X929" s="17"/>
    </row>
    <row r="930" spans="15:24" x14ac:dyDescent="0.3">
      <c r="O930" s="17"/>
      <c r="P930" s="17"/>
      <c r="Q930" s="17"/>
      <c r="R930" s="17"/>
      <c r="S930" s="17"/>
      <c r="T930" s="17"/>
      <c r="U930" s="17"/>
      <c r="V930" s="17"/>
      <c r="W930" s="17"/>
      <c r="X930" s="17"/>
    </row>
    <row r="931" spans="15:24" x14ac:dyDescent="0.3">
      <c r="O931" s="17"/>
      <c r="P931" s="17"/>
      <c r="Q931" s="17"/>
      <c r="R931" s="17"/>
      <c r="S931" s="17"/>
      <c r="T931" s="17"/>
      <c r="U931" s="17"/>
      <c r="V931" s="17"/>
      <c r="W931" s="17"/>
      <c r="X931" s="17"/>
    </row>
    <row r="932" spans="15:24" x14ac:dyDescent="0.3">
      <c r="O932" s="17"/>
      <c r="P932" s="17"/>
      <c r="Q932" s="17"/>
      <c r="R932" s="17"/>
      <c r="S932" s="17"/>
      <c r="T932" s="17"/>
      <c r="U932" s="17"/>
      <c r="V932" s="17"/>
      <c r="W932" s="17"/>
      <c r="X932" s="17"/>
    </row>
    <row r="933" spans="15:24" x14ac:dyDescent="0.3">
      <c r="O933" s="17"/>
      <c r="P933" s="17"/>
      <c r="Q933" s="17"/>
      <c r="R933" s="17"/>
      <c r="S933" s="17"/>
      <c r="T933" s="17"/>
      <c r="U933" s="17"/>
      <c r="V933" s="17"/>
      <c r="W933" s="17"/>
      <c r="X933" s="17"/>
    </row>
    <row r="934" spans="15:24" x14ac:dyDescent="0.3">
      <c r="O934" s="17"/>
      <c r="P934" s="17"/>
      <c r="Q934" s="17"/>
      <c r="R934" s="17"/>
      <c r="S934" s="17"/>
      <c r="T934" s="17"/>
      <c r="U934" s="17"/>
      <c r="V934" s="17"/>
      <c r="W934" s="17"/>
      <c r="X934" s="17"/>
    </row>
    <row r="935" spans="15:24" x14ac:dyDescent="0.3">
      <c r="O935" s="17"/>
      <c r="P935" s="17"/>
      <c r="Q935" s="17"/>
      <c r="R935" s="17"/>
      <c r="S935" s="17"/>
      <c r="T935" s="17"/>
      <c r="U935" s="17"/>
      <c r="V935" s="17"/>
      <c r="W935" s="17"/>
      <c r="X935" s="17"/>
    </row>
    <row r="936" spans="15:24" x14ac:dyDescent="0.3">
      <c r="O936" s="17"/>
      <c r="P936" s="17"/>
      <c r="Q936" s="17"/>
      <c r="R936" s="17"/>
      <c r="S936" s="17"/>
      <c r="T936" s="17"/>
      <c r="U936" s="17"/>
      <c r="V936" s="17"/>
      <c r="W936" s="17"/>
      <c r="X936" s="17"/>
    </row>
    <row r="937" spans="15:24" x14ac:dyDescent="0.3">
      <c r="O937" s="17"/>
      <c r="P937" s="17"/>
      <c r="Q937" s="17"/>
      <c r="R937" s="17"/>
      <c r="S937" s="17"/>
      <c r="T937" s="17"/>
      <c r="U937" s="17"/>
      <c r="V937" s="17"/>
      <c r="W937" s="17"/>
      <c r="X937" s="17"/>
    </row>
    <row r="938" spans="15:24" x14ac:dyDescent="0.3">
      <c r="O938" s="17"/>
      <c r="P938" s="17"/>
      <c r="Q938" s="17"/>
      <c r="R938" s="17"/>
      <c r="S938" s="17"/>
      <c r="T938" s="17"/>
      <c r="U938" s="17"/>
      <c r="V938" s="17"/>
      <c r="W938" s="17"/>
      <c r="X938" s="17"/>
    </row>
    <row r="939" spans="15:24" x14ac:dyDescent="0.3">
      <c r="O939" s="17"/>
      <c r="P939" s="17"/>
      <c r="Q939" s="17"/>
      <c r="R939" s="17"/>
      <c r="S939" s="17"/>
      <c r="T939" s="17"/>
      <c r="U939" s="17"/>
      <c r="V939" s="17"/>
      <c r="W939" s="17"/>
      <c r="X939" s="17"/>
    </row>
    <row r="940" spans="15:24" x14ac:dyDescent="0.3">
      <c r="O940" s="17"/>
      <c r="P940" s="17"/>
      <c r="Q940" s="17"/>
      <c r="R940" s="17"/>
      <c r="S940" s="17"/>
      <c r="T940" s="17"/>
      <c r="U940" s="17"/>
      <c r="V940" s="17"/>
      <c r="W940" s="17"/>
      <c r="X940" s="17"/>
    </row>
    <row r="941" spans="15:24" x14ac:dyDescent="0.3">
      <c r="O941" s="17"/>
      <c r="P941" s="17"/>
      <c r="Q941" s="17"/>
      <c r="R941" s="17"/>
      <c r="S941" s="17"/>
      <c r="T941" s="17"/>
      <c r="U941" s="17"/>
      <c r="V941" s="17"/>
      <c r="W941" s="17"/>
      <c r="X941" s="17"/>
    </row>
    <row r="942" spans="15:24" x14ac:dyDescent="0.3">
      <c r="O942" s="17"/>
      <c r="P942" s="17"/>
      <c r="Q942" s="17"/>
      <c r="R942" s="17"/>
      <c r="S942" s="17"/>
      <c r="T942" s="17"/>
      <c r="U942" s="17"/>
      <c r="V942" s="17"/>
      <c r="W942" s="17"/>
      <c r="X942" s="17"/>
    </row>
    <row r="943" spans="15:24" x14ac:dyDescent="0.3">
      <c r="O943" s="17"/>
      <c r="P943" s="17"/>
      <c r="Q943" s="17"/>
      <c r="R943" s="17"/>
      <c r="S943" s="17"/>
      <c r="T943" s="17"/>
      <c r="U943" s="17"/>
      <c r="V943" s="17"/>
      <c r="W943" s="17"/>
      <c r="X943" s="17"/>
    </row>
    <row r="944" spans="15:24" x14ac:dyDescent="0.3">
      <c r="O944" s="17"/>
      <c r="P944" s="17"/>
      <c r="Q944" s="17"/>
      <c r="R944" s="17"/>
      <c r="S944" s="17"/>
      <c r="T944" s="17"/>
      <c r="U944" s="17"/>
      <c r="V944" s="17"/>
      <c r="W944" s="17"/>
      <c r="X944" s="17"/>
    </row>
    <row r="945" spans="15:24" x14ac:dyDescent="0.3">
      <c r="O945" s="17"/>
      <c r="P945" s="17"/>
      <c r="Q945" s="17"/>
      <c r="R945" s="17"/>
      <c r="S945" s="17"/>
      <c r="T945" s="17"/>
      <c r="U945" s="17"/>
      <c r="V945" s="17"/>
      <c r="W945" s="17"/>
      <c r="X945" s="17"/>
    </row>
    <row r="946" spans="15:24" x14ac:dyDescent="0.3">
      <c r="O946" s="17"/>
      <c r="P946" s="17"/>
      <c r="Q946" s="17"/>
      <c r="R946" s="17"/>
      <c r="S946" s="17"/>
      <c r="T946" s="17"/>
      <c r="U946" s="17"/>
      <c r="V946" s="17"/>
      <c r="W946" s="17"/>
      <c r="X946" s="17"/>
    </row>
    <row r="947" spans="15:24" x14ac:dyDescent="0.3">
      <c r="O947" s="17"/>
      <c r="P947" s="17"/>
      <c r="Q947" s="17"/>
      <c r="R947" s="17"/>
      <c r="S947" s="17"/>
      <c r="T947" s="17"/>
      <c r="U947" s="17"/>
      <c r="V947" s="17"/>
      <c r="W947" s="17"/>
      <c r="X947" s="17"/>
    </row>
    <row r="948" spans="15:24" x14ac:dyDescent="0.3">
      <c r="O948" s="17"/>
      <c r="P948" s="17"/>
      <c r="Q948" s="17"/>
      <c r="R948" s="17"/>
      <c r="S948" s="17"/>
      <c r="T948" s="17"/>
      <c r="U948" s="17"/>
      <c r="V948" s="17"/>
      <c r="W948" s="17"/>
      <c r="X948" s="17"/>
    </row>
    <row r="949" spans="15:24" x14ac:dyDescent="0.3">
      <c r="O949" s="17"/>
      <c r="P949" s="17"/>
      <c r="Q949" s="17"/>
      <c r="R949" s="17"/>
      <c r="S949" s="17"/>
      <c r="T949" s="17"/>
      <c r="U949" s="17"/>
      <c r="V949" s="17"/>
      <c r="W949" s="17"/>
      <c r="X949" s="17"/>
    </row>
    <row r="950" spans="15:24" x14ac:dyDescent="0.3">
      <c r="O950" s="17"/>
      <c r="P950" s="17"/>
      <c r="Q950" s="17"/>
      <c r="R950" s="17"/>
      <c r="S950" s="17"/>
      <c r="T950" s="17"/>
      <c r="U950" s="17"/>
      <c r="V950" s="17"/>
      <c r="W950" s="17"/>
      <c r="X950" s="17"/>
    </row>
    <row r="951" spans="15:24" x14ac:dyDescent="0.3">
      <c r="O951" s="17"/>
      <c r="P951" s="17"/>
      <c r="Q951" s="17"/>
      <c r="R951" s="17"/>
      <c r="S951" s="17"/>
      <c r="T951" s="17"/>
      <c r="U951" s="17"/>
      <c r="V951" s="17"/>
      <c r="W951" s="17"/>
      <c r="X951" s="17"/>
    </row>
    <row r="952" spans="15:24" x14ac:dyDescent="0.3">
      <c r="O952" s="17"/>
      <c r="P952" s="17"/>
      <c r="Q952" s="17"/>
      <c r="R952" s="17"/>
      <c r="S952" s="17"/>
      <c r="T952" s="17"/>
      <c r="U952" s="17"/>
      <c r="V952" s="17"/>
      <c r="W952" s="17"/>
      <c r="X952" s="17"/>
    </row>
    <row r="953" spans="15:24" x14ac:dyDescent="0.3">
      <c r="O953" s="17"/>
      <c r="P953" s="17"/>
      <c r="Q953" s="17"/>
      <c r="R953" s="17"/>
      <c r="S953" s="17"/>
      <c r="T953" s="17"/>
      <c r="U953" s="17"/>
      <c r="V953" s="17"/>
      <c r="W953" s="17"/>
      <c r="X953" s="17"/>
    </row>
    <row r="954" spans="15:24" x14ac:dyDescent="0.3">
      <c r="O954" s="17"/>
      <c r="P954" s="17"/>
      <c r="Q954" s="17"/>
      <c r="R954" s="17"/>
      <c r="S954" s="17"/>
      <c r="T954" s="17"/>
      <c r="U954" s="17"/>
      <c r="V954" s="17"/>
      <c r="W954" s="17"/>
      <c r="X954" s="17"/>
    </row>
    <row r="955" spans="15:24" x14ac:dyDescent="0.3">
      <c r="O955" s="17"/>
      <c r="P955" s="17"/>
      <c r="Q955" s="17"/>
      <c r="R955" s="17"/>
      <c r="S955" s="17"/>
      <c r="T955" s="17"/>
      <c r="U955" s="17"/>
      <c r="V955" s="17"/>
      <c r="W955" s="17"/>
      <c r="X955" s="17"/>
    </row>
    <row r="956" spans="15:24" x14ac:dyDescent="0.3">
      <c r="O956" s="17"/>
      <c r="P956" s="17"/>
      <c r="Q956" s="17"/>
      <c r="R956" s="17"/>
      <c r="S956" s="17"/>
      <c r="T956" s="17"/>
      <c r="U956" s="17"/>
      <c r="V956" s="17"/>
      <c r="W956" s="17"/>
      <c r="X956" s="17"/>
    </row>
    <row r="957" spans="15:24" x14ac:dyDescent="0.3">
      <c r="O957" s="17"/>
      <c r="P957" s="17"/>
      <c r="Q957" s="17"/>
      <c r="R957" s="17"/>
      <c r="S957" s="17"/>
      <c r="T957" s="17"/>
      <c r="U957" s="17"/>
      <c r="V957" s="17"/>
      <c r="W957" s="17"/>
      <c r="X957" s="17"/>
    </row>
    <row r="958" spans="15:24" x14ac:dyDescent="0.3">
      <c r="O958" s="17"/>
      <c r="P958" s="17"/>
      <c r="Q958" s="17"/>
      <c r="R958" s="17"/>
      <c r="S958" s="17"/>
      <c r="T958" s="17"/>
      <c r="U958" s="17"/>
      <c r="V958" s="17"/>
      <c r="W958" s="17"/>
      <c r="X958" s="17"/>
    </row>
    <row r="959" spans="15:24" x14ac:dyDescent="0.3">
      <c r="O959" s="17"/>
      <c r="P959" s="17"/>
      <c r="Q959" s="17"/>
      <c r="R959" s="17"/>
      <c r="S959" s="17"/>
      <c r="T959" s="17"/>
      <c r="U959" s="17"/>
      <c r="V959" s="17"/>
      <c r="W959" s="17"/>
      <c r="X959" s="17"/>
    </row>
    <row r="960" spans="15:24" x14ac:dyDescent="0.3">
      <c r="O960" s="17"/>
      <c r="P960" s="17"/>
      <c r="Q960" s="17"/>
      <c r="R960" s="17"/>
      <c r="S960" s="17"/>
      <c r="T960" s="17"/>
      <c r="U960" s="17"/>
      <c r="V960" s="17"/>
      <c r="W960" s="17"/>
      <c r="X960" s="17"/>
    </row>
    <row r="961" spans="15:24" x14ac:dyDescent="0.3">
      <c r="O961" s="17"/>
      <c r="P961" s="17"/>
      <c r="Q961" s="17"/>
      <c r="R961" s="17"/>
      <c r="S961" s="17"/>
      <c r="T961" s="17"/>
      <c r="U961" s="17"/>
      <c r="V961" s="17"/>
      <c r="W961" s="17"/>
      <c r="X961" s="17"/>
    </row>
    <row r="962" spans="15:24" x14ac:dyDescent="0.3">
      <c r="O962" s="17"/>
      <c r="P962" s="17"/>
      <c r="Q962" s="17"/>
      <c r="R962" s="17"/>
      <c r="S962" s="17"/>
      <c r="T962" s="17"/>
      <c r="U962" s="17"/>
      <c r="V962" s="17"/>
      <c r="W962" s="17"/>
      <c r="X962" s="17"/>
    </row>
    <row r="963" spans="15:24" x14ac:dyDescent="0.3">
      <c r="O963" s="17"/>
      <c r="P963" s="17"/>
      <c r="Q963" s="17"/>
      <c r="R963" s="17"/>
      <c r="S963" s="17"/>
      <c r="T963" s="17"/>
      <c r="U963" s="17"/>
      <c r="V963" s="17"/>
      <c r="W963" s="17"/>
      <c r="X963" s="17"/>
    </row>
    <row r="964" spans="15:24" x14ac:dyDescent="0.3">
      <c r="O964" s="17"/>
      <c r="P964" s="17"/>
      <c r="Q964" s="17"/>
      <c r="R964" s="17"/>
      <c r="S964" s="17"/>
      <c r="T964" s="17"/>
      <c r="U964" s="17"/>
      <c r="V964" s="17"/>
      <c r="W964" s="17"/>
      <c r="X964" s="17"/>
    </row>
    <row r="965" spans="15:24" x14ac:dyDescent="0.3">
      <c r="O965" s="17"/>
      <c r="P965" s="17"/>
      <c r="Q965" s="17"/>
      <c r="R965" s="17"/>
      <c r="S965" s="17"/>
      <c r="T965" s="17"/>
      <c r="U965" s="17"/>
      <c r="V965" s="17"/>
      <c r="W965" s="17"/>
      <c r="X965" s="17"/>
    </row>
    <row r="966" spans="15:24" x14ac:dyDescent="0.3">
      <c r="O966" s="17"/>
      <c r="P966" s="17"/>
      <c r="Q966" s="17"/>
      <c r="R966" s="17"/>
      <c r="S966" s="17"/>
      <c r="T966" s="17"/>
      <c r="U966" s="17"/>
      <c r="V966" s="17"/>
      <c r="W966" s="17"/>
      <c r="X966" s="17"/>
    </row>
    <row r="967" spans="15:24" x14ac:dyDescent="0.3">
      <c r="O967" s="17"/>
      <c r="P967" s="17"/>
      <c r="Q967" s="17"/>
      <c r="R967" s="17"/>
      <c r="S967" s="17"/>
      <c r="T967" s="17"/>
      <c r="U967" s="17"/>
      <c r="V967" s="17"/>
      <c r="W967" s="17"/>
      <c r="X967" s="17"/>
    </row>
    <row r="968" spans="15:24" x14ac:dyDescent="0.3">
      <c r="O968" s="17"/>
      <c r="P968" s="17"/>
      <c r="Q968" s="17"/>
      <c r="R968" s="17"/>
      <c r="S968" s="17"/>
      <c r="T968" s="17"/>
      <c r="U968" s="17"/>
      <c r="V968" s="17"/>
      <c r="W968" s="17"/>
      <c r="X968" s="17"/>
    </row>
    <row r="969" spans="15:24" x14ac:dyDescent="0.3">
      <c r="O969" s="17"/>
      <c r="P969" s="17"/>
      <c r="Q969" s="17"/>
      <c r="R969" s="17"/>
      <c r="S969" s="17"/>
      <c r="T969" s="17"/>
      <c r="U969" s="17"/>
      <c r="V969" s="17"/>
      <c r="W969" s="17"/>
      <c r="X969" s="17"/>
    </row>
    <row r="970" spans="15:24" x14ac:dyDescent="0.3">
      <c r="O970" s="17"/>
      <c r="P970" s="17"/>
      <c r="Q970" s="17"/>
      <c r="R970" s="17"/>
      <c r="S970" s="17"/>
      <c r="T970" s="17"/>
      <c r="U970" s="17"/>
      <c r="V970" s="17"/>
      <c r="W970" s="17"/>
      <c r="X970" s="17"/>
    </row>
    <row r="971" spans="15:24" x14ac:dyDescent="0.3">
      <c r="O971" s="17"/>
      <c r="P971" s="17"/>
      <c r="Q971" s="17"/>
      <c r="R971" s="17"/>
      <c r="S971" s="17"/>
      <c r="T971" s="17"/>
      <c r="U971" s="17"/>
      <c r="V971" s="17"/>
      <c r="W971" s="17"/>
      <c r="X971" s="17"/>
    </row>
    <row r="972" spans="15:24" x14ac:dyDescent="0.3">
      <c r="O972" s="17"/>
      <c r="P972" s="17"/>
      <c r="Q972" s="17"/>
      <c r="R972" s="17"/>
      <c r="S972" s="17"/>
      <c r="T972" s="17"/>
      <c r="U972" s="17"/>
      <c r="V972" s="17"/>
      <c r="W972" s="17"/>
      <c r="X972" s="17"/>
    </row>
    <row r="973" spans="15:24" x14ac:dyDescent="0.3">
      <c r="O973" s="17"/>
      <c r="P973" s="17"/>
      <c r="Q973" s="17"/>
      <c r="R973" s="17"/>
      <c r="S973" s="17"/>
      <c r="T973" s="17"/>
      <c r="U973" s="17"/>
      <c r="V973" s="17"/>
      <c r="W973" s="17"/>
      <c r="X973" s="17"/>
    </row>
    <row r="974" spans="15:24" x14ac:dyDescent="0.3">
      <c r="O974" s="17"/>
      <c r="P974" s="17"/>
      <c r="Q974" s="17"/>
      <c r="R974" s="17"/>
      <c r="S974" s="17"/>
      <c r="T974" s="17"/>
      <c r="U974" s="17"/>
      <c r="V974" s="17"/>
      <c r="W974" s="17"/>
      <c r="X974" s="17"/>
    </row>
    <row r="975" spans="15:24" x14ac:dyDescent="0.3">
      <c r="O975" s="17"/>
      <c r="P975" s="17"/>
      <c r="Q975" s="17"/>
      <c r="R975" s="17"/>
      <c r="S975" s="17"/>
      <c r="T975" s="17"/>
      <c r="U975" s="17"/>
      <c r="V975" s="17"/>
      <c r="W975" s="17"/>
      <c r="X975" s="17"/>
    </row>
    <row r="976" spans="15:24" x14ac:dyDescent="0.3">
      <c r="O976" s="17"/>
      <c r="P976" s="17"/>
      <c r="Q976" s="17"/>
      <c r="R976" s="17"/>
      <c r="S976" s="17"/>
      <c r="T976" s="17"/>
      <c r="U976" s="17"/>
      <c r="V976" s="17"/>
      <c r="W976" s="17"/>
      <c r="X976" s="17"/>
    </row>
    <row r="977" spans="15:24" x14ac:dyDescent="0.3">
      <c r="O977" s="17"/>
      <c r="P977" s="17"/>
      <c r="Q977" s="17"/>
      <c r="R977" s="17"/>
      <c r="S977" s="17"/>
      <c r="T977" s="17"/>
      <c r="U977" s="17"/>
      <c r="V977" s="17"/>
      <c r="W977" s="17"/>
      <c r="X977" s="17"/>
    </row>
    <row r="978" spans="15:24" x14ac:dyDescent="0.3">
      <c r="O978" s="17"/>
      <c r="P978" s="17"/>
      <c r="Q978" s="17"/>
      <c r="R978" s="17"/>
      <c r="S978" s="17"/>
      <c r="T978" s="17"/>
      <c r="U978" s="17"/>
      <c r="V978" s="17"/>
      <c r="W978" s="17"/>
      <c r="X978" s="17"/>
    </row>
    <row r="979" spans="15:24" x14ac:dyDescent="0.3">
      <c r="O979" s="17"/>
      <c r="P979" s="17"/>
      <c r="Q979" s="17"/>
      <c r="R979" s="17"/>
      <c r="S979" s="17"/>
      <c r="T979" s="17"/>
      <c r="U979" s="17"/>
      <c r="V979" s="17"/>
      <c r="W979" s="17"/>
      <c r="X979" s="17"/>
    </row>
    <row r="980" spans="15:24" x14ac:dyDescent="0.3">
      <c r="O980" s="17"/>
      <c r="P980" s="17"/>
      <c r="Q980" s="17"/>
      <c r="R980" s="17"/>
      <c r="S980" s="17"/>
      <c r="T980" s="17"/>
      <c r="U980" s="17"/>
      <c r="V980" s="17"/>
      <c r="W980" s="17"/>
      <c r="X980" s="17"/>
    </row>
    <row r="981" spans="15:24" x14ac:dyDescent="0.3">
      <c r="O981" s="17"/>
      <c r="P981" s="17"/>
      <c r="Q981" s="17"/>
      <c r="R981" s="17"/>
      <c r="S981" s="17"/>
      <c r="T981" s="17"/>
      <c r="U981" s="17"/>
      <c r="V981" s="17"/>
      <c r="W981" s="17"/>
      <c r="X981" s="17"/>
    </row>
    <row r="982" spans="15:24" x14ac:dyDescent="0.3">
      <c r="O982" s="17"/>
      <c r="P982" s="17"/>
      <c r="Q982" s="17"/>
      <c r="R982" s="17"/>
      <c r="S982" s="17"/>
      <c r="T982" s="17"/>
      <c r="U982" s="17"/>
      <c r="V982" s="17"/>
      <c r="W982" s="17"/>
      <c r="X982" s="17"/>
    </row>
    <row r="983" spans="15:24" x14ac:dyDescent="0.3">
      <c r="O983" s="17"/>
      <c r="P983" s="17"/>
      <c r="Q983" s="17"/>
      <c r="R983" s="17"/>
      <c r="S983" s="17"/>
      <c r="T983" s="17"/>
      <c r="U983" s="17"/>
      <c r="V983" s="17"/>
      <c r="W983" s="17"/>
      <c r="X983" s="17"/>
    </row>
    <row r="984" spans="15:24" x14ac:dyDescent="0.3">
      <c r="O984" s="17"/>
      <c r="P984" s="17"/>
      <c r="Q984" s="17"/>
      <c r="R984" s="17"/>
      <c r="S984" s="17"/>
      <c r="T984" s="17"/>
      <c r="U984" s="17"/>
      <c r="V984" s="17"/>
      <c r="W984" s="17"/>
      <c r="X984" s="17"/>
    </row>
    <row r="985" spans="15:24" x14ac:dyDescent="0.3">
      <c r="O985" s="17"/>
      <c r="P985" s="17"/>
      <c r="Q985" s="17"/>
      <c r="R985" s="17"/>
      <c r="S985" s="17"/>
      <c r="T985" s="17"/>
      <c r="U985" s="17"/>
      <c r="V985" s="17"/>
      <c r="W985" s="17"/>
      <c r="X985" s="17"/>
    </row>
    <row r="986" spans="15:24" x14ac:dyDescent="0.3">
      <c r="O986" s="17"/>
      <c r="P986" s="17"/>
      <c r="Q986" s="17"/>
      <c r="R986" s="17"/>
      <c r="S986" s="17"/>
      <c r="T986" s="17"/>
      <c r="U986" s="17"/>
      <c r="V986" s="17"/>
      <c r="W986" s="17"/>
      <c r="X986" s="17"/>
    </row>
    <row r="987" spans="15:24" x14ac:dyDescent="0.3">
      <c r="O987" s="17"/>
      <c r="P987" s="17"/>
      <c r="Q987" s="17"/>
      <c r="R987" s="17"/>
      <c r="S987" s="17"/>
      <c r="T987" s="17"/>
      <c r="U987" s="17"/>
      <c r="V987" s="17"/>
      <c r="W987" s="17"/>
      <c r="X987" s="17"/>
    </row>
    <row r="988" spans="15:24" x14ac:dyDescent="0.3">
      <c r="O988" s="17"/>
      <c r="P988" s="17"/>
      <c r="Q988" s="17"/>
      <c r="R988" s="17"/>
      <c r="S988" s="17"/>
      <c r="T988" s="17"/>
      <c r="U988" s="17"/>
      <c r="V988" s="17"/>
      <c r="W988" s="17"/>
      <c r="X988" s="17"/>
    </row>
    <row r="989" spans="15:24" x14ac:dyDescent="0.3">
      <c r="O989" s="17"/>
      <c r="P989" s="17"/>
      <c r="Q989" s="17"/>
      <c r="R989" s="17"/>
      <c r="S989" s="17"/>
      <c r="T989" s="17"/>
      <c r="U989" s="17"/>
      <c r="V989" s="17"/>
      <c r="W989" s="17"/>
      <c r="X989" s="17"/>
    </row>
    <row r="990" spans="15:24" x14ac:dyDescent="0.3">
      <c r="O990" s="17"/>
      <c r="P990" s="17"/>
      <c r="Q990" s="17"/>
      <c r="R990" s="17"/>
      <c r="S990" s="17"/>
      <c r="T990" s="17"/>
      <c r="U990" s="17"/>
      <c r="V990" s="17"/>
      <c r="W990" s="17"/>
      <c r="X990" s="17"/>
    </row>
    <row r="991" spans="15:24" x14ac:dyDescent="0.3">
      <c r="O991" s="17"/>
      <c r="P991" s="17"/>
      <c r="Q991" s="17"/>
      <c r="R991" s="17"/>
      <c r="S991" s="17"/>
      <c r="T991" s="17"/>
      <c r="U991" s="17"/>
      <c r="V991" s="17"/>
      <c r="W991" s="17"/>
      <c r="X991" s="17"/>
    </row>
    <row r="992" spans="15:24" x14ac:dyDescent="0.3">
      <c r="O992" s="17"/>
      <c r="P992" s="17"/>
      <c r="Q992" s="17"/>
      <c r="R992" s="17"/>
      <c r="S992" s="17"/>
      <c r="T992" s="17"/>
      <c r="U992" s="17"/>
      <c r="V992" s="17"/>
      <c r="W992" s="17"/>
      <c r="X992" s="17"/>
    </row>
    <row r="993" spans="15:24" x14ac:dyDescent="0.3">
      <c r="O993" s="17"/>
      <c r="P993" s="17"/>
      <c r="Q993" s="17"/>
      <c r="R993" s="17"/>
      <c r="S993" s="17"/>
      <c r="T993" s="17"/>
      <c r="U993" s="17"/>
      <c r="V993" s="17"/>
      <c r="W993" s="17"/>
      <c r="X993" s="17"/>
    </row>
    <row r="994" spans="15:24" x14ac:dyDescent="0.3">
      <c r="O994" s="17"/>
      <c r="P994" s="17"/>
      <c r="Q994" s="17"/>
      <c r="R994" s="17"/>
      <c r="S994" s="17"/>
      <c r="T994" s="17"/>
      <c r="U994" s="17"/>
      <c r="V994" s="17"/>
      <c r="W994" s="17"/>
      <c r="X994" s="17"/>
    </row>
    <row r="995" spans="15:24" x14ac:dyDescent="0.3">
      <c r="O995" s="17"/>
      <c r="P995" s="17"/>
      <c r="Q995" s="17"/>
      <c r="R995" s="17"/>
      <c r="S995" s="17"/>
      <c r="T995" s="17"/>
      <c r="U995" s="17"/>
      <c r="V995" s="17"/>
      <c r="W995" s="17"/>
      <c r="X995" s="17"/>
    </row>
    <row r="996" spans="15:24" x14ac:dyDescent="0.3">
      <c r="O996" s="17"/>
      <c r="P996" s="17"/>
      <c r="Q996" s="17"/>
      <c r="R996" s="17"/>
      <c r="S996" s="17"/>
      <c r="T996" s="17"/>
      <c r="U996" s="17"/>
      <c r="V996" s="17"/>
      <c r="W996" s="17"/>
      <c r="X996" s="17"/>
    </row>
    <row r="997" spans="15:24" x14ac:dyDescent="0.3">
      <c r="O997" s="17"/>
      <c r="P997" s="17"/>
      <c r="Q997" s="17"/>
      <c r="R997" s="17"/>
      <c r="S997" s="17"/>
      <c r="T997" s="17"/>
      <c r="U997" s="17"/>
      <c r="V997" s="17"/>
      <c r="W997" s="17"/>
      <c r="X997" s="17"/>
    </row>
    <row r="998" spans="15:24" x14ac:dyDescent="0.3">
      <c r="O998" s="17"/>
      <c r="P998" s="17"/>
      <c r="Q998" s="17"/>
      <c r="R998" s="17"/>
      <c r="S998" s="17"/>
      <c r="T998" s="17"/>
      <c r="U998" s="17"/>
      <c r="V998" s="17"/>
      <c r="W998" s="17"/>
      <c r="X998" s="17"/>
    </row>
    <row r="999" spans="15:24" x14ac:dyDescent="0.3">
      <c r="O999" s="17"/>
      <c r="P999" s="17"/>
      <c r="Q999" s="17"/>
      <c r="R999" s="17"/>
      <c r="S999" s="17"/>
      <c r="T999" s="17"/>
      <c r="U999" s="17"/>
      <c r="V999" s="17"/>
      <c r="W999" s="17"/>
      <c r="X999" s="17"/>
    </row>
    <row r="1000" spans="15:24" x14ac:dyDescent="0.3"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</row>
    <row r="1001" spans="15:24" x14ac:dyDescent="0.3"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</row>
    <row r="1002" spans="15:24" x14ac:dyDescent="0.3"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</row>
    <row r="1003" spans="15:24" x14ac:dyDescent="0.3"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</row>
    <row r="1004" spans="15:24" x14ac:dyDescent="0.3"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</row>
    <row r="1005" spans="15:24" x14ac:dyDescent="0.3"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</row>
    <row r="1006" spans="15:24" x14ac:dyDescent="0.3"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</row>
    <row r="1007" spans="15:24" x14ac:dyDescent="0.3"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</row>
    <row r="1008" spans="15:24" x14ac:dyDescent="0.3"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</row>
    <row r="1009" spans="15:24" x14ac:dyDescent="0.3"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</row>
    <row r="1010" spans="15:24" x14ac:dyDescent="0.3"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</row>
    <row r="1011" spans="15:24" x14ac:dyDescent="0.3"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</row>
    <row r="1012" spans="15:24" x14ac:dyDescent="0.3"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</row>
    <row r="1013" spans="15:24" x14ac:dyDescent="0.3"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</row>
    <row r="1014" spans="15:24" x14ac:dyDescent="0.3"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</row>
    <row r="1015" spans="15:24" x14ac:dyDescent="0.3"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</row>
    <row r="1016" spans="15:24" x14ac:dyDescent="0.3"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</row>
    <row r="1017" spans="15:24" x14ac:dyDescent="0.3"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</row>
    <row r="1018" spans="15:24" x14ac:dyDescent="0.3"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</row>
    <row r="1019" spans="15:24" x14ac:dyDescent="0.3"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</row>
    <row r="1020" spans="15:24" x14ac:dyDescent="0.3"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</row>
    <row r="1021" spans="15:24" x14ac:dyDescent="0.3"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</row>
    <row r="1022" spans="15:24" x14ac:dyDescent="0.3"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</row>
    <row r="1023" spans="15:24" x14ac:dyDescent="0.3"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</row>
    <row r="1024" spans="15:24" x14ac:dyDescent="0.3"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</row>
    <row r="1025" spans="15:24" x14ac:dyDescent="0.3"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</row>
    <row r="1026" spans="15:24" x14ac:dyDescent="0.3"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</row>
    <row r="1027" spans="15:24" x14ac:dyDescent="0.3"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</row>
    <row r="1028" spans="15:24" x14ac:dyDescent="0.3"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</row>
    <row r="1029" spans="15:24" x14ac:dyDescent="0.3"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</row>
    <row r="1030" spans="15:24" x14ac:dyDescent="0.3"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</row>
    <row r="1031" spans="15:24" x14ac:dyDescent="0.3"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</row>
    <row r="1032" spans="15:24" x14ac:dyDescent="0.3"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</row>
    <row r="1033" spans="15:24" x14ac:dyDescent="0.3"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</row>
    <row r="1034" spans="15:24" x14ac:dyDescent="0.3"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</row>
    <row r="1035" spans="15:24" x14ac:dyDescent="0.3"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</row>
    <row r="1036" spans="15:24" x14ac:dyDescent="0.3"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</row>
    <row r="1037" spans="15:24" x14ac:dyDescent="0.3"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</row>
    <row r="1038" spans="15:24" x14ac:dyDescent="0.3"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</row>
    <row r="1039" spans="15:24" x14ac:dyDescent="0.3"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</row>
    <row r="1040" spans="15:24" x14ac:dyDescent="0.3"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</row>
    <row r="1041" spans="15:24" x14ac:dyDescent="0.3"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</row>
    <row r="1042" spans="15:24" x14ac:dyDescent="0.3"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</row>
    <row r="1043" spans="15:24" x14ac:dyDescent="0.3"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</row>
    <row r="1044" spans="15:24" x14ac:dyDescent="0.3"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</row>
    <row r="1045" spans="15:24" x14ac:dyDescent="0.3"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</row>
    <row r="1046" spans="15:24" x14ac:dyDescent="0.3"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</row>
    <row r="1047" spans="15:24" x14ac:dyDescent="0.3"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</row>
    <row r="1048" spans="15:24" x14ac:dyDescent="0.3"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</row>
    <row r="1049" spans="15:24" x14ac:dyDescent="0.3"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</row>
    <row r="1050" spans="15:24" x14ac:dyDescent="0.3"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</row>
    <row r="1051" spans="15:24" x14ac:dyDescent="0.3"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</row>
    <row r="1052" spans="15:24" x14ac:dyDescent="0.3"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</row>
    <row r="1053" spans="15:24" x14ac:dyDescent="0.3"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</row>
    <row r="1054" spans="15:24" x14ac:dyDescent="0.3"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</row>
    <row r="1055" spans="15:24" x14ac:dyDescent="0.3"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</row>
    <row r="1056" spans="15:24" x14ac:dyDescent="0.3"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</row>
    <row r="1057" spans="15:24" x14ac:dyDescent="0.3"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</row>
    <row r="1058" spans="15:24" x14ac:dyDescent="0.3"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</row>
    <row r="1059" spans="15:24" x14ac:dyDescent="0.3"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</row>
    <row r="1060" spans="15:24" x14ac:dyDescent="0.3"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</row>
    <row r="1061" spans="15:24" x14ac:dyDescent="0.3"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</row>
    <row r="1062" spans="15:24" x14ac:dyDescent="0.3"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</row>
    <row r="1063" spans="15:24" x14ac:dyDescent="0.3"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</row>
    <row r="1064" spans="15:24" x14ac:dyDescent="0.3"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</row>
    <row r="1065" spans="15:24" x14ac:dyDescent="0.3"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</row>
    <row r="1066" spans="15:24" x14ac:dyDescent="0.3"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</row>
    <row r="1067" spans="15:24" x14ac:dyDescent="0.3"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</row>
    <row r="1068" spans="15:24" x14ac:dyDescent="0.3"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</row>
    <row r="1069" spans="15:24" x14ac:dyDescent="0.3"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</row>
    <row r="1070" spans="15:24" x14ac:dyDescent="0.3"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</row>
    <row r="1071" spans="15:24" x14ac:dyDescent="0.3"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</row>
    <row r="1072" spans="15:24" x14ac:dyDescent="0.3"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</row>
    <row r="1073" spans="15:24" x14ac:dyDescent="0.3"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</row>
    <row r="1074" spans="15:24" x14ac:dyDescent="0.3"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</row>
    <row r="1075" spans="15:24" x14ac:dyDescent="0.3"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</row>
    <row r="1076" spans="15:24" x14ac:dyDescent="0.3"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</row>
    <row r="1077" spans="15:24" x14ac:dyDescent="0.3"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</row>
    <row r="1078" spans="15:24" x14ac:dyDescent="0.3"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</row>
    <row r="1079" spans="15:24" x14ac:dyDescent="0.3"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</row>
    <row r="1080" spans="15:24" x14ac:dyDescent="0.3"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</row>
    <row r="1081" spans="15:24" x14ac:dyDescent="0.3"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</row>
    <row r="1082" spans="15:24" x14ac:dyDescent="0.3"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</row>
    <row r="1083" spans="15:24" x14ac:dyDescent="0.3"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</row>
    <row r="1084" spans="15:24" x14ac:dyDescent="0.3"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</row>
    <row r="1085" spans="15:24" x14ac:dyDescent="0.3"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</row>
    <row r="1086" spans="15:24" x14ac:dyDescent="0.3"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</row>
    <row r="1087" spans="15:24" x14ac:dyDescent="0.3"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</row>
    <row r="1088" spans="15:24" x14ac:dyDescent="0.3"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</row>
    <row r="1089" spans="15:24" x14ac:dyDescent="0.3"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</row>
    <row r="1090" spans="15:24" x14ac:dyDescent="0.3"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</row>
    <row r="1091" spans="15:24" x14ac:dyDescent="0.3"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</row>
    <row r="1092" spans="15:24" x14ac:dyDescent="0.3"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</row>
    <row r="1093" spans="15:24" x14ac:dyDescent="0.3"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</row>
    <row r="1094" spans="15:24" x14ac:dyDescent="0.3"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</row>
    <row r="1095" spans="15:24" x14ac:dyDescent="0.3"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</row>
    <row r="1096" spans="15:24" x14ac:dyDescent="0.3"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</row>
    <row r="1097" spans="15:24" x14ac:dyDescent="0.3"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</row>
    <row r="1098" spans="15:24" x14ac:dyDescent="0.3"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</row>
    <row r="1099" spans="15:24" x14ac:dyDescent="0.3"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</row>
    <row r="1100" spans="15:24" x14ac:dyDescent="0.3"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</row>
    <row r="1101" spans="15:24" x14ac:dyDescent="0.3"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</row>
    <row r="1102" spans="15:24" x14ac:dyDescent="0.3"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</row>
    <row r="1103" spans="15:24" x14ac:dyDescent="0.3"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</row>
    <row r="1104" spans="15:24" x14ac:dyDescent="0.3"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</row>
    <row r="1105" spans="15:24" x14ac:dyDescent="0.3"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</row>
    <row r="1106" spans="15:24" x14ac:dyDescent="0.3"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</row>
    <row r="1107" spans="15:24" x14ac:dyDescent="0.3"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</row>
    <row r="1108" spans="15:24" x14ac:dyDescent="0.3"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</row>
    <row r="1109" spans="15:24" x14ac:dyDescent="0.3"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</row>
    <row r="1110" spans="15:24" x14ac:dyDescent="0.3"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</row>
    <row r="1111" spans="15:24" x14ac:dyDescent="0.3"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</row>
    <row r="1112" spans="15:24" x14ac:dyDescent="0.3"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</row>
    <row r="1113" spans="15:24" x14ac:dyDescent="0.3"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</row>
    <row r="1114" spans="15:24" x14ac:dyDescent="0.3"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</row>
    <row r="1115" spans="15:24" x14ac:dyDescent="0.3"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</row>
    <row r="1116" spans="15:24" x14ac:dyDescent="0.3"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</row>
    <row r="1117" spans="15:24" x14ac:dyDescent="0.3"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</row>
    <row r="1118" spans="15:24" x14ac:dyDescent="0.3"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</row>
    <row r="1119" spans="15:24" x14ac:dyDescent="0.3"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</row>
    <row r="1120" spans="15:24" x14ac:dyDescent="0.3"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</row>
    <row r="1121" spans="15:24" x14ac:dyDescent="0.3"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</row>
    <row r="1122" spans="15:24" x14ac:dyDescent="0.3"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</row>
    <row r="1123" spans="15:24" x14ac:dyDescent="0.3"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</row>
    <row r="1124" spans="15:24" x14ac:dyDescent="0.3"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</row>
    <row r="1125" spans="15:24" x14ac:dyDescent="0.3"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</row>
    <row r="1126" spans="15:24" x14ac:dyDescent="0.3"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</row>
    <row r="1127" spans="15:24" x14ac:dyDescent="0.3"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</row>
    <row r="1128" spans="15:24" x14ac:dyDescent="0.3"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</row>
    <row r="1129" spans="15:24" x14ac:dyDescent="0.3"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</row>
    <row r="1130" spans="15:24" x14ac:dyDescent="0.3"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</row>
    <row r="1131" spans="15:24" x14ac:dyDescent="0.3"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</row>
    <row r="1132" spans="15:24" x14ac:dyDescent="0.3"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</row>
    <row r="1133" spans="15:24" x14ac:dyDescent="0.3"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</row>
    <row r="1134" spans="15:24" x14ac:dyDescent="0.3"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</row>
    <row r="1135" spans="15:24" x14ac:dyDescent="0.3"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</row>
    <row r="1136" spans="15:24" x14ac:dyDescent="0.3"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</row>
    <row r="1137" spans="15:24" x14ac:dyDescent="0.3"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</row>
    <row r="1138" spans="15:24" x14ac:dyDescent="0.3"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</row>
    <row r="1139" spans="15:24" x14ac:dyDescent="0.3"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</row>
    <row r="1140" spans="15:24" x14ac:dyDescent="0.3"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</row>
    <row r="1141" spans="15:24" x14ac:dyDescent="0.3"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</row>
    <row r="1142" spans="15:24" x14ac:dyDescent="0.3"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</row>
    <row r="1143" spans="15:24" x14ac:dyDescent="0.3"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</row>
    <row r="1144" spans="15:24" x14ac:dyDescent="0.3"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</row>
    <row r="1145" spans="15:24" x14ac:dyDescent="0.3"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</row>
    <row r="1146" spans="15:24" x14ac:dyDescent="0.3"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</row>
    <row r="1147" spans="15:24" x14ac:dyDescent="0.3"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</row>
    <row r="1148" spans="15:24" x14ac:dyDescent="0.3"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</row>
    <row r="1149" spans="15:24" x14ac:dyDescent="0.3"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</row>
    <row r="1150" spans="15:24" x14ac:dyDescent="0.3"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</row>
    <row r="1151" spans="15:24" x14ac:dyDescent="0.3"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</row>
    <row r="1152" spans="15:24" x14ac:dyDescent="0.3"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</row>
    <row r="1153" spans="15:24" x14ac:dyDescent="0.3"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</row>
    <row r="1154" spans="15:24" x14ac:dyDescent="0.3"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</row>
    <row r="1155" spans="15:24" x14ac:dyDescent="0.3"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</row>
    <row r="1156" spans="15:24" x14ac:dyDescent="0.3"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</row>
    <row r="1157" spans="15:24" x14ac:dyDescent="0.3"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</row>
    <row r="1158" spans="15:24" x14ac:dyDescent="0.3"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</row>
    <row r="1159" spans="15:24" x14ac:dyDescent="0.3"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</row>
    <row r="1160" spans="15:24" x14ac:dyDescent="0.3"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</row>
    <row r="1161" spans="15:24" x14ac:dyDescent="0.3"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</row>
    <row r="1162" spans="15:24" x14ac:dyDescent="0.3"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</row>
    <row r="1163" spans="15:24" x14ac:dyDescent="0.3"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</row>
    <row r="1164" spans="15:24" x14ac:dyDescent="0.3"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</row>
    <row r="1165" spans="15:24" x14ac:dyDescent="0.3"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</row>
    <row r="1166" spans="15:24" x14ac:dyDescent="0.3"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</row>
    <row r="1167" spans="15:24" x14ac:dyDescent="0.3"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</row>
    <row r="1168" spans="15:24" x14ac:dyDescent="0.3"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</row>
    <row r="1169" spans="15:24" x14ac:dyDescent="0.3"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</row>
    <row r="1170" spans="15:24" x14ac:dyDescent="0.3"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</row>
    <row r="1171" spans="15:24" x14ac:dyDescent="0.3"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</row>
    <row r="1172" spans="15:24" x14ac:dyDescent="0.3"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</row>
    <row r="1173" spans="15:24" x14ac:dyDescent="0.3"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</row>
    <row r="1174" spans="15:24" x14ac:dyDescent="0.3"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</row>
    <row r="1175" spans="15:24" x14ac:dyDescent="0.3"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</row>
    <row r="1176" spans="15:24" x14ac:dyDescent="0.3"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</row>
    <row r="1177" spans="15:24" x14ac:dyDescent="0.3"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</row>
    <row r="1178" spans="15:24" x14ac:dyDescent="0.3"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</row>
    <row r="1179" spans="15:24" x14ac:dyDescent="0.3"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</row>
    <row r="1180" spans="15:24" x14ac:dyDescent="0.3"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</row>
    <row r="1181" spans="15:24" x14ac:dyDescent="0.3"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</row>
    <row r="1182" spans="15:24" x14ac:dyDescent="0.3"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</row>
    <row r="1183" spans="15:24" x14ac:dyDescent="0.3"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</row>
    <row r="1184" spans="15:24" x14ac:dyDescent="0.3"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</row>
    <row r="1185" spans="15:24" x14ac:dyDescent="0.3"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</row>
    <row r="1186" spans="15:24" x14ac:dyDescent="0.3"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</row>
    <row r="1187" spans="15:24" x14ac:dyDescent="0.3"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</row>
    <row r="1188" spans="15:24" x14ac:dyDescent="0.3"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</row>
    <row r="1189" spans="15:24" x14ac:dyDescent="0.3"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</row>
    <row r="1190" spans="15:24" x14ac:dyDescent="0.3"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</row>
    <row r="1191" spans="15:24" x14ac:dyDescent="0.3"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</row>
    <row r="1192" spans="15:24" x14ac:dyDescent="0.3"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</row>
    <row r="1193" spans="15:24" x14ac:dyDescent="0.3"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</row>
    <row r="1194" spans="15:24" x14ac:dyDescent="0.3"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</row>
    <row r="1195" spans="15:24" x14ac:dyDescent="0.3"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</row>
    <row r="1196" spans="15:24" x14ac:dyDescent="0.3"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</row>
    <row r="1197" spans="15:24" x14ac:dyDescent="0.3"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</row>
    <row r="1198" spans="15:24" x14ac:dyDescent="0.3"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</row>
    <row r="1199" spans="15:24" x14ac:dyDescent="0.3"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</row>
    <row r="1200" spans="15:24" x14ac:dyDescent="0.3"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</row>
    <row r="1201" spans="15:24" x14ac:dyDescent="0.3"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</row>
    <row r="1202" spans="15:24" x14ac:dyDescent="0.3"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</row>
    <row r="1203" spans="15:24" x14ac:dyDescent="0.3"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</row>
    <row r="1204" spans="15:24" x14ac:dyDescent="0.3"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</row>
    <row r="1205" spans="15:24" x14ac:dyDescent="0.3"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</row>
    <row r="1206" spans="15:24" x14ac:dyDescent="0.3"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</row>
    <row r="1207" spans="15:24" x14ac:dyDescent="0.3"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</row>
    <row r="1208" spans="15:24" x14ac:dyDescent="0.3"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</row>
    <row r="1209" spans="15:24" x14ac:dyDescent="0.3"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</row>
    <row r="1210" spans="15:24" x14ac:dyDescent="0.3"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</row>
    <row r="1211" spans="15:24" x14ac:dyDescent="0.3"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</row>
    <row r="1212" spans="15:24" x14ac:dyDescent="0.3"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</row>
    <row r="1213" spans="15:24" x14ac:dyDescent="0.3"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</row>
    <row r="1214" spans="15:24" x14ac:dyDescent="0.3"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</row>
    <row r="1215" spans="15:24" x14ac:dyDescent="0.3"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</row>
    <row r="1216" spans="15:24" x14ac:dyDescent="0.3"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</row>
    <row r="1217" spans="15:24" x14ac:dyDescent="0.3"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</row>
    <row r="1218" spans="15:24" x14ac:dyDescent="0.3"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</row>
    <row r="1219" spans="15:24" x14ac:dyDescent="0.3"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</row>
    <row r="1220" spans="15:24" x14ac:dyDescent="0.3"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</row>
    <row r="1221" spans="15:24" x14ac:dyDescent="0.3"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</row>
    <row r="1222" spans="15:24" x14ac:dyDescent="0.3"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</row>
    <row r="1223" spans="15:24" x14ac:dyDescent="0.3"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</row>
    <row r="1224" spans="15:24" x14ac:dyDescent="0.3"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</row>
    <row r="1225" spans="15:24" x14ac:dyDescent="0.3"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</row>
    <row r="1226" spans="15:24" x14ac:dyDescent="0.3"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</row>
    <row r="1227" spans="15:24" x14ac:dyDescent="0.3"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</row>
    <row r="1228" spans="15:24" x14ac:dyDescent="0.3"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</row>
    <row r="1229" spans="15:24" x14ac:dyDescent="0.3"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</row>
    <row r="1230" spans="15:24" x14ac:dyDescent="0.3"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</row>
    <row r="1231" spans="15:24" x14ac:dyDescent="0.3"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</row>
    <row r="1232" spans="15:24" x14ac:dyDescent="0.3"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</row>
    <row r="1233" spans="15:24" x14ac:dyDescent="0.3"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</row>
    <row r="1234" spans="15:24" x14ac:dyDescent="0.3"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</row>
    <row r="1235" spans="15:24" x14ac:dyDescent="0.3"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</row>
    <row r="1236" spans="15:24" x14ac:dyDescent="0.3"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</row>
    <row r="1237" spans="15:24" x14ac:dyDescent="0.3"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</row>
    <row r="1238" spans="15:24" x14ac:dyDescent="0.3"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</row>
    <row r="1239" spans="15:24" x14ac:dyDescent="0.3"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</row>
    <row r="1240" spans="15:24" x14ac:dyDescent="0.3"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</row>
    <row r="1241" spans="15:24" x14ac:dyDescent="0.3"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</row>
    <row r="1242" spans="15:24" x14ac:dyDescent="0.3"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</row>
    <row r="1243" spans="15:24" x14ac:dyDescent="0.3"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</row>
    <row r="1244" spans="15:24" x14ac:dyDescent="0.3"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</row>
    <row r="1245" spans="15:24" x14ac:dyDescent="0.3"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</row>
    <row r="1246" spans="15:24" x14ac:dyDescent="0.3"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</row>
    <row r="1247" spans="15:24" x14ac:dyDescent="0.3"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</row>
    <row r="1248" spans="15:24" x14ac:dyDescent="0.3"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</row>
    <row r="1249" spans="15:24" x14ac:dyDescent="0.3"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</row>
    <row r="1250" spans="15:24" x14ac:dyDescent="0.3"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</row>
    <row r="1251" spans="15:24" x14ac:dyDescent="0.3"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</row>
    <row r="1252" spans="15:24" x14ac:dyDescent="0.3"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</row>
    <row r="1253" spans="15:24" x14ac:dyDescent="0.3"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</row>
    <row r="1254" spans="15:24" x14ac:dyDescent="0.3"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</row>
    <row r="1255" spans="15:24" x14ac:dyDescent="0.3"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</row>
    <row r="1256" spans="15:24" x14ac:dyDescent="0.3"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</row>
    <row r="1257" spans="15:24" x14ac:dyDescent="0.3"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</row>
    <row r="1258" spans="15:24" x14ac:dyDescent="0.3"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</row>
    <row r="1259" spans="15:24" x14ac:dyDescent="0.3"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</row>
    <row r="1260" spans="15:24" x14ac:dyDescent="0.3"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</row>
    <row r="1261" spans="15:24" x14ac:dyDescent="0.3"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</row>
    <row r="1262" spans="15:24" x14ac:dyDescent="0.3"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</row>
    <row r="1263" spans="15:24" x14ac:dyDescent="0.3"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</row>
    <row r="1264" spans="15:24" x14ac:dyDescent="0.3"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</row>
    <row r="1265" spans="15:24" x14ac:dyDescent="0.3"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</row>
    <row r="1266" spans="15:24" x14ac:dyDescent="0.3"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</row>
    <row r="1267" spans="15:24" x14ac:dyDescent="0.3"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</row>
    <row r="1268" spans="15:24" x14ac:dyDescent="0.3"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</row>
    <row r="1269" spans="15:24" x14ac:dyDescent="0.3"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</row>
    <row r="1270" spans="15:24" x14ac:dyDescent="0.3"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</row>
    <row r="1271" spans="15:24" x14ac:dyDescent="0.3"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</row>
    <row r="1272" spans="15:24" x14ac:dyDescent="0.3"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</row>
    <row r="1273" spans="15:24" x14ac:dyDescent="0.3"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</row>
    <row r="1274" spans="15:24" x14ac:dyDescent="0.3"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</row>
    <row r="1275" spans="15:24" x14ac:dyDescent="0.3"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</row>
    <row r="1276" spans="15:24" x14ac:dyDescent="0.3"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</row>
    <row r="1277" spans="15:24" x14ac:dyDescent="0.3"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</row>
    <row r="1278" spans="15:24" x14ac:dyDescent="0.3"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</row>
    <row r="1279" spans="15:24" x14ac:dyDescent="0.3"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</row>
    <row r="1280" spans="15:24" x14ac:dyDescent="0.3"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</row>
    <row r="1281" spans="15:24" x14ac:dyDescent="0.3"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</row>
    <row r="1282" spans="15:24" x14ac:dyDescent="0.3"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</row>
    <row r="1283" spans="15:24" x14ac:dyDescent="0.3"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</row>
    <row r="1284" spans="15:24" x14ac:dyDescent="0.3"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</row>
    <row r="1285" spans="15:24" x14ac:dyDescent="0.3"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</row>
    <row r="1286" spans="15:24" x14ac:dyDescent="0.3"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</row>
    <row r="1287" spans="15:24" x14ac:dyDescent="0.3"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</row>
    <row r="1288" spans="15:24" x14ac:dyDescent="0.3"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</row>
    <row r="1289" spans="15:24" x14ac:dyDescent="0.3"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</row>
    <row r="1290" spans="15:24" x14ac:dyDescent="0.3"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</row>
    <row r="1291" spans="15:24" x14ac:dyDescent="0.3"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</row>
    <row r="1292" spans="15:24" x14ac:dyDescent="0.3"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</row>
    <row r="1293" spans="15:24" x14ac:dyDescent="0.3"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</row>
    <row r="1294" spans="15:24" x14ac:dyDescent="0.3"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</row>
    <row r="1295" spans="15:24" x14ac:dyDescent="0.3"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</row>
    <row r="1296" spans="15:24" x14ac:dyDescent="0.3"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</row>
    <row r="1297" spans="15:24" x14ac:dyDescent="0.3"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</row>
    <row r="1298" spans="15:24" x14ac:dyDescent="0.3"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</row>
    <row r="1299" spans="15:24" x14ac:dyDescent="0.3"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</row>
    <row r="1300" spans="15:24" x14ac:dyDescent="0.3"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</row>
    <row r="1301" spans="15:24" x14ac:dyDescent="0.3"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</row>
    <row r="1302" spans="15:24" x14ac:dyDescent="0.3"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</row>
    <row r="1303" spans="15:24" x14ac:dyDescent="0.3"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</row>
    <row r="1304" spans="15:24" x14ac:dyDescent="0.3"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</row>
    <row r="1305" spans="15:24" x14ac:dyDescent="0.3"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</row>
    <row r="1306" spans="15:24" x14ac:dyDescent="0.3"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</row>
    <row r="1307" spans="15:24" x14ac:dyDescent="0.3"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</row>
    <row r="1308" spans="15:24" x14ac:dyDescent="0.3"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</row>
    <row r="1309" spans="15:24" x14ac:dyDescent="0.3"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</row>
    <row r="1310" spans="15:24" x14ac:dyDescent="0.3"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</row>
    <row r="1311" spans="15:24" x14ac:dyDescent="0.3"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</row>
    <row r="1312" spans="15:24" x14ac:dyDescent="0.3"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</row>
    <row r="1313" spans="15:24" x14ac:dyDescent="0.3"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</row>
    <row r="1314" spans="15:24" x14ac:dyDescent="0.3"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</row>
    <row r="1315" spans="15:24" x14ac:dyDescent="0.3"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</row>
    <row r="1316" spans="15:24" x14ac:dyDescent="0.3"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</row>
    <row r="1317" spans="15:24" x14ac:dyDescent="0.3"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</row>
    <row r="1318" spans="15:24" x14ac:dyDescent="0.3"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</row>
    <row r="1319" spans="15:24" x14ac:dyDescent="0.3"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</row>
    <row r="1320" spans="15:24" x14ac:dyDescent="0.3"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</row>
    <row r="1321" spans="15:24" x14ac:dyDescent="0.3"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</row>
    <row r="1322" spans="15:24" x14ac:dyDescent="0.3"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</row>
    <row r="1323" spans="15:24" x14ac:dyDescent="0.3"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</row>
    <row r="1324" spans="15:24" x14ac:dyDescent="0.3"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</row>
    <row r="1325" spans="15:24" x14ac:dyDescent="0.3"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</row>
    <row r="1326" spans="15:24" x14ac:dyDescent="0.3"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</row>
    <row r="1327" spans="15:24" x14ac:dyDescent="0.3"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</row>
    <row r="1328" spans="15:24" x14ac:dyDescent="0.3"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</row>
    <row r="1329" spans="15:24" x14ac:dyDescent="0.3"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</row>
    <row r="1330" spans="15:24" x14ac:dyDescent="0.3"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</row>
    <row r="1331" spans="15:24" x14ac:dyDescent="0.3"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</row>
    <row r="1332" spans="15:24" x14ac:dyDescent="0.3"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</row>
    <row r="1333" spans="15:24" x14ac:dyDescent="0.3"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</row>
    <row r="1334" spans="15:24" x14ac:dyDescent="0.3"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</row>
    <row r="1335" spans="15:24" x14ac:dyDescent="0.3"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</row>
    <row r="1336" spans="15:24" x14ac:dyDescent="0.3"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</row>
    <row r="1337" spans="15:24" x14ac:dyDescent="0.3"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</row>
    <row r="1338" spans="15:24" x14ac:dyDescent="0.3"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</row>
    <row r="1339" spans="15:24" x14ac:dyDescent="0.3"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</row>
    <row r="1340" spans="15:24" x14ac:dyDescent="0.3"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</row>
    <row r="1341" spans="15:24" x14ac:dyDescent="0.3"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</row>
    <row r="1342" spans="15:24" x14ac:dyDescent="0.3"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</row>
    <row r="1343" spans="15:24" x14ac:dyDescent="0.3"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</row>
    <row r="1344" spans="15:24" x14ac:dyDescent="0.3"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</row>
    <row r="1345" spans="15:24" x14ac:dyDescent="0.3"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</row>
    <row r="1346" spans="15:24" x14ac:dyDescent="0.3"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</row>
    <row r="1347" spans="15:24" x14ac:dyDescent="0.3"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</row>
    <row r="1348" spans="15:24" x14ac:dyDescent="0.3"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</row>
    <row r="1349" spans="15:24" x14ac:dyDescent="0.3"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</row>
    <row r="1350" spans="15:24" x14ac:dyDescent="0.3"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</row>
    <row r="1351" spans="15:24" x14ac:dyDescent="0.3"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</row>
    <row r="1352" spans="15:24" x14ac:dyDescent="0.3"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</row>
    <row r="1353" spans="15:24" x14ac:dyDescent="0.3"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</row>
    <row r="1354" spans="15:24" x14ac:dyDescent="0.3"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</row>
    <row r="1355" spans="15:24" x14ac:dyDescent="0.3"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</row>
    <row r="1356" spans="15:24" x14ac:dyDescent="0.3"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</row>
    <row r="1357" spans="15:24" x14ac:dyDescent="0.3"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</row>
    <row r="1358" spans="15:24" x14ac:dyDescent="0.3"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</row>
    <row r="1359" spans="15:24" x14ac:dyDescent="0.3"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</row>
    <row r="1360" spans="15:24" x14ac:dyDescent="0.3"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</row>
    <row r="1361" spans="15:24" x14ac:dyDescent="0.3"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</row>
    <row r="1362" spans="15:24" x14ac:dyDescent="0.3"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</row>
    <row r="1363" spans="15:24" x14ac:dyDescent="0.3"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</row>
    <row r="1364" spans="15:24" x14ac:dyDescent="0.3"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</row>
    <row r="1365" spans="15:24" x14ac:dyDescent="0.3"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</row>
    <row r="1366" spans="15:24" x14ac:dyDescent="0.3"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</row>
    <row r="1367" spans="15:24" x14ac:dyDescent="0.3"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</row>
    <row r="1368" spans="15:24" x14ac:dyDescent="0.3"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</row>
    <row r="1369" spans="15:24" x14ac:dyDescent="0.3"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</row>
    <row r="1370" spans="15:24" x14ac:dyDescent="0.3"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</row>
    <row r="1371" spans="15:24" x14ac:dyDescent="0.3"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</row>
    <row r="1372" spans="15:24" x14ac:dyDescent="0.3"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</row>
    <row r="1373" spans="15:24" x14ac:dyDescent="0.3"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</row>
    <row r="1374" spans="15:24" x14ac:dyDescent="0.3"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</row>
    <row r="1375" spans="15:24" x14ac:dyDescent="0.3"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</row>
    <row r="1376" spans="15:24" x14ac:dyDescent="0.3"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</row>
    <row r="1377" spans="15:24" x14ac:dyDescent="0.3"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</row>
    <row r="1378" spans="15:24" x14ac:dyDescent="0.3"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</row>
    <row r="1379" spans="15:24" x14ac:dyDescent="0.3"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</row>
    <row r="1380" spans="15:24" x14ac:dyDescent="0.3"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</row>
    <row r="1381" spans="15:24" x14ac:dyDescent="0.3"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</row>
    <row r="1382" spans="15:24" x14ac:dyDescent="0.3"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</row>
    <row r="1383" spans="15:24" x14ac:dyDescent="0.3"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</row>
    <row r="1384" spans="15:24" x14ac:dyDescent="0.3"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</row>
    <row r="1385" spans="15:24" x14ac:dyDescent="0.3"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</row>
    <row r="1386" spans="15:24" x14ac:dyDescent="0.3"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</row>
    <row r="1387" spans="15:24" x14ac:dyDescent="0.3"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</row>
    <row r="1388" spans="15:24" x14ac:dyDescent="0.3"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</row>
    <row r="1389" spans="15:24" x14ac:dyDescent="0.3"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</row>
    <row r="1390" spans="15:24" x14ac:dyDescent="0.3"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</row>
    <row r="1391" spans="15:24" x14ac:dyDescent="0.3"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</row>
    <row r="1392" spans="15:24" x14ac:dyDescent="0.3"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</row>
    <row r="1393" spans="15:24" x14ac:dyDescent="0.3"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</row>
    <row r="1394" spans="15:24" x14ac:dyDescent="0.3"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</row>
    <row r="1395" spans="15:24" x14ac:dyDescent="0.3"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</row>
    <row r="1396" spans="15:24" x14ac:dyDescent="0.3"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</row>
    <row r="1397" spans="15:24" x14ac:dyDescent="0.3"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</row>
    <row r="1398" spans="15:24" x14ac:dyDescent="0.3"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</row>
    <row r="1399" spans="15:24" x14ac:dyDescent="0.3"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</row>
    <row r="1400" spans="15:24" x14ac:dyDescent="0.3"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</row>
    <row r="1401" spans="15:24" x14ac:dyDescent="0.3"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</row>
    <row r="1402" spans="15:24" x14ac:dyDescent="0.3"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</row>
    <row r="1403" spans="15:24" x14ac:dyDescent="0.3"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</row>
    <row r="1404" spans="15:24" x14ac:dyDescent="0.3"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</row>
    <row r="1405" spans="15:24" x14ac:dyDescent="0.3"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</row>
    <row r="1406" spans="15:24" x14ac:dyDescent="0.3"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</row>
    <row r="1407" spans="15:24" x14ac:dyDescent="0.3"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</row>
    <row r="1408" spans="15:24" x14ac:dyDescent="0.3"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</row>
    <row r="1409" spans="15:24" x14ac:dyDescent="0.3"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</row>
    <row r="1410" spans="15:24" x14ac:dyDescent="0.3"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</row>
    <row r="1411" spans="15:24" x14ac:dyDescent="0.3"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</row>
    <row r="1412" spans="15:24" x14ac:dyDescent="0.3"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</row>
    <row r="1413" spans="15:24" x14ac:dyDescent="0.3"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</row>
    <row r="1414" spans="15:24" x14ac:dyDescent="0.3"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</row>
    <row r="1415" spans="15:24" x14ac:dyDescent="0.3"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</row>
    <row r="1416" spans="15:24" x14ac:dyDescent="0.3"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</row>
    <row r="1417" spans="15:24" x14ac:dyDescent="0.3"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</row>
    <row r="1418" spans="15:24" x14ac:dyDescent="0.3"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</row>
    <row r="1419" spans="15:24" x14ac:dyDescent="0.3"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</row>
    <row r="1420" spans="15:24" x14ac:dyDescent="0.3"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</row>
    <row r="1421" spans="15:24" x14ac:dyDescent="0.3"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</row>
    <row r="1422" spans="15:24" x14ac:dyDescent="0.3"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</row>
    <row r="1423" spans="15:24" x14ac:dyDescent="0.3"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</row>
    <row r="1424" spans="15:24" x14ac:dyDescent="0.3"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</row>
    <row r="1425" spans="15:24" x14ac:dyDescent="0.3"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</row>
    <row r="1426" spans="15:24" x14ac:dyDescent="0.3"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</row>
    <row r="1427" spans="15:24" x14ac:dyDescent="0.3"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</row>
    <row r="1428" spans="15:24" x14ac:dyDescent="0.3"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</row>
    <row r="1429" spans="15:24" x14ac:dyDescent="0.3"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</row>
    <row r="1430" spans="15:24" x14ac:dyDescent="0.3"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</row>
    <row r="1431" spans="15:24" x14ac:dyDescent="0.3"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</row>
    <row r="1432" spans="15:24" x14ac:dyDescent="0.3"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</row>
    <row r="1433" spans="15:24" x14ac:dyDescent="0.3"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</row>
    <row r="1434" spans="15:24" x14ac:dyDescent="0.3"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</row>
    <row r="1435" spans="15:24" x14ac:dyDescent="0.3"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</row>
    <row r="1436" spans="15:24" x14ac:dyDescent="0.3"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</row>
    <row r="1437" spans="15:24" x14ac:dyDescent="0.3"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</row>
    <row r="1438" spans="15:24" x14ac:dyDescent="0.3"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</row>
    <row r="1439" spans="15:24" x14ac:dyDescent="0.3"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</row>
    <row r="1440" spans="15:24" x14ac:dyDescent="0.3"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</row>
    <row r="1441" spans="15:24" x14ac:dyDescent="0.3"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</row>
    <row r="1442" spans="15:24" x14ac:dyDescent="0.3"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</row>
    <row r="1443" spans="15:24" x14ac:dyDescent="0.3"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</row>
    <row r="1444" spans="15:24" x14ac:dyDescent="0.3"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</row>
    <row r="1445" spans="15:24" x14ac:dyDescent="0.3"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</row>
    <row r="1446" spans="15:24" x14ac:dyDescent="0.3"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</row>
    <row r="1447" spans="15:24" x14ac:dyDescent="0.3"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</row>
    <row r="1448" spans="15:24" x14ac:dyDescent="0.3"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</row>
    <row r="1449" spans="15:24" x14ac:dyDescent="0.3"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</row>
    <row r="1450" spans="15:24" x14ac:dyDescent="0.3"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</row>
    <row r="1451" spans="15:24" x14ac:dyDescent="0.3"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</row>
    <row r="1452" spans="15:24" x14ac:dyDescent="0.3"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</row>
    <row r="1453" spans="15:24" x14ac:dyDescent="0.3"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</row>
    <row r="1454" spans="15:24" x14ac:dyDescent="0.3"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</row>
    <row r="1455" spans="15:24" x14ac:dyDescent="0.3"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</row>
    <row r="1456" spans="15:24" x14ac:dyDescent="0.3"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</row>
    <row r="1457" spans="15:24" x14ac:dyDescent="0.3"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</row>
    <row r="1458" spans="15:24" x14ac:dyDescent="0.3"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</row>
    <row r="1459" spans="15:24" x14ac:dyDescent="0.3"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</row>
    <row r="1460" spans="15:24" x14ac:dyDescent="0.3"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</row>
    <row r="1461" spans="15:24" x14ac:dyDescent="0.3"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</row>
    <row r="1462" spans="15:24" x14ac:dyDescent="0.3"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</row>
    <row r="1463" spans="15:24" x14ac:dyDescent="0.3"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</row>
    <row r="1464" spans="15:24" x14ac:dyDescent="0.3"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</row>
    <row r="1465" spans="15:24" x14ac:dyDescent="0.3"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</row>
    <row r="1466" spans="15:24" x14ac:dyDescent="0.3"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</row>
    <row r="1467" spans="15:24" x14ac:dyDescent="0.3"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</row>
    <row r="1468" spans="15:24" x14ac:dyDescent="0.3"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</row>
    <row r="1469" spans="15:24" x14ac:dyDescent="0.3"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</row>
    <row r="1470" spans="15:24" x14ac:dyDescent="0.3"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</row>
    <row r="1471" spans="15:24" x14ac:dyDescent="0.3"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</row>
    <row r="1472" spans="15:24" x14ac:dyDescent="0.3"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</row>
    <row r="1473" spans="15:24" x14ac:dyDescent="0.3"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</row>
    <row r="1474" spans="15:24" x14ac:dyDescent="0.3"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</row>
    <row r="1475" spans="15:24" x14ac:dyDescent="0.3"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</row>
    <row r="1476" spans="15:24" x14ac:dyDescent="0.3"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</row>
    <row r="1477" spans="15:24" x14ac:dyDescent="0.3"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</row>
    <row r="1478" spans="15:24" x14ac:dyDescent="0.3"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</row>
    <row r="1479" spans="15:24" x14ac:dyDescent="0.3"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</row>
    <row r="1480" spans="15:24" x14ac:dyDescent="0.3"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</row>
    <row r="1481" spans="15:24" x14ac:dyDescent="0.3"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</row>
    <row r="1482" spans="15:24" x14ac:dyDescent="0.3"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</row>
    <row r="1483" spans="15:24" x14ac:dyDescent="0.3"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</row>
    <row r="1484" spans="15:24" x14ac:dyDescent="0.3"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</row>
    <row r="1485" spans="15:24" x14ac:dyDescent="0.3"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</row>
    <row r="1486" spans="15:24" x14ac:dyDescent="0.3"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</row>
    <row r="1487" spans="15:24" x14ac:dyDescent="0.3"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</row>
    <row r="1488" spans="15:24" x14ac:dyDescent="0.3"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</row>
    <row r="1489" spans="15:24" x14ac:dyDescent="0.3"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</row>
    <row r="1490" spans="15:24" x14ac:dyDescent="0.3"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</row>
    <row r="1491" spans="15:24" x14ac:dyDescent="0.3"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</row>
    <row r="1492" spans="15:24" x14ac:dyDescent="0.3"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</row>
    <row r="1493" spans="15:24" x14ac:dyDescent="0.3"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</row>
    <row r="1494" spans="15:24" x14ac:dyDescent="0.3"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</row>
    <row r="1495" spans="15:24" x14ac:dyDescent="0.3"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</row>
    <row r="1496" spans="15:24" x14ac:dyDescent="0.3"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</row>
    <row r="1497" spans="15:24" x14ac:dyDescent="0.3"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</row>
    <row r="1498" spans="15:24" x14ac:dyDescent="0.3"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</row>
    <row r="1499" spans="15:24" x14ac:dyDescent="0.3"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</row>
    <row r="1500" spans="15:24" x14ac:dyDescent="0.3"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</row>
    <row r="1501" spans="15:24" x14ac:dyDescent="0.3"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</row>
    <row r="1502" spans="15:24" x14ac:dyDescent="0.3"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</row>
    <row r="1503" spans="15:24" x14ac:dyDescent="0.3"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</row>
    <row r="1504" spans="15:24" x14ac:dyDescent="0.3"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</row>
    <row r="1505" spans="15:24" x14ac:dyDescent="0.3"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</row>
    <row r="1506" spans="15:24" x14ac:dyDescent="0.3"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</row>
    <row r="1507" spans="15:24" x14ac:dyDescent="0.3"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</row>
    <row r="1508" spans="15:24" x14ac:dyDescent="0.3"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</row>
    <row r="1509" spans="15:24" x14ac:dyDescent="0.3"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</row>
    <row r="1510" spans="15:24" x14ac:dyDescent="0.3"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</row>
    <row r="1511" spans="15:24" x14ac:dyDescent="0.3"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</row>
    <row r="1512" spans="15:24" x14ac:dyDescent="0.3"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</row>
    <row r="1513" spans="15:24" x14ac:dyDescent="0.3"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</row>
    <row r="1514" spans="15:24" x14ac:dyDescent="0.3"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</row>
    <row r="1515" spans="15:24" x14ac:dyDescent="0.3"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</row>
    <row r="1516" spans="15:24" x14ac:dyDescent="0.3"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</row>
    <row r="1517" spans="15:24" x14ac:dyDescent="0.3"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</row>
    <row r="1518" spans="15:24" x14ac:dyDescent="0.3"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</row>
    <row r="1519" spans="15:24" x14ac:dyDescent="0.3"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</row>
    <row r="1520" spans="15:24" x14ac:dyDescent="0.3"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</row>
    <row r="1521" spans="15:24" x14ac:dyDescent="0.3"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</row>
    <row r="1522" spans="15:24" x14ac:dyDescent="0.3"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</row>
    <row r="1523" spans="15:24" x14ac:dyDescent="0.3"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</row>
    <row r="1524" spans="15:24" x14ac:dyDescent="0.3"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</row>
    <row r="1525" spans="15:24" x14ac:dyDescent="0.3"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</row>
    <row r="1526" spans="15:24" x14ac:dyDescent="0.3"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</row>
    <row r="1527" spans="15:24" x14ac:dyDescent="0.3"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</row>
    <row r="1528" spans="15:24" x14ac:dyDescent="0.3"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</row>
    <row r="1529" spans="15:24" x14ac:dyDescent="0.3"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</row>
    <row r="1530" spans="15:24" x14ac:dyDescent="0.3"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</row>
    <row r="1531" spans="15:24" x14ac:dyDescent="0.3"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</row>
    <row r="1532" spans="15:24" x14ac:dyDescent="0.3"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</row>
    <row r="1533" spans="15:24" x14ac:dyDescent="0.3"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</row>
    <row r="1534" spans="15:24" x14ac:dyDescent="0.3"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</row>
    <row r="1535" spans="15:24" x14ac:dyDescent="0.3"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</row>
    <row r="1536" spans="15:24" x14ac:dyDescent="0.3"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</row>
    <row r="1537" spans="15:24" x14ac:dyDescent="0.3"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</row>
    <row r="1538" spans="15:24" x14ac:dyDescent="0.3"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</row>
    <row r="1539" spans="15:24" x14ac:dyDescent="0.3"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</row>
    <row r="1540" spans="15:24" x14ac:dyDescent="0.3"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</row>
    <row r="1541" spans="15:24" x14ac:dyDescent="0.3"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</row>
    <row r="1542" spans="15:24" x14ac:dyDescent="0.3"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</row>
    <row r="1543" spans="15:24" x14ac:dyDescent="0.3"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</row>
    <row r="1544" spans="15:24" x14ac:dyDescent="0.3"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</row>
    <row r="1545" spans="15:24" x14ac:dyDescent="0.3"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</row>
    <row r="1546" spans="15:24" x14ac:dyDescent="0.3"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</row>
    <row r="1547" spans="15:24" x14ac:dyDescent="0.3"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</row>
    <row r="1548" spans="15:24" x14ac:dyDescent="0.3"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</row>
    <row r="1549" spans="15:24" x14ac:dyDescent="0.3"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</row>
    <row r="1550" spans="15:24" x14ac:dyDescent="0.3"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</row>
    <row r="1551" spans="15:24" x14ac:dyDescent="0.3"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</row>
    <row r="1552" spans="15:24" x14ac:dyDescent="0.3"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</row>
    <row r="1553" spans="15:24" x14ac:dyDescent="0.3"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</row>
    <row r="1554" spans="15:24" x14ac:dyDescent="0.3"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</row>
    <row r="1555" spans="15:24" x14ac:dyDescent="0.3"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</row>
    <row r="1556" spans="15:24" x14ac:dyDescent="0.3"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</row>
    <row r="1557" spans="15:24" x14ac:dyDescent="0.3"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</row>
    <row r="1558" spans="15:24" x14ac:dyDescent="0.3"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</row>
    <row r="1559" spans="15:24" x14ac:dyDescent="0.3"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</row>
    <row r="1560" spans="15:24" x14ac:dyDescent="0.3"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</row>
    <row r="1561" spans="15:24" x14ac:dyDescent="0.3"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</row>
    <row r="1562" spans="15:24" x14ac:dyDescent="0.3"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</row>
    <row r="1563" spans="15:24" x14ac:dyDescent="0.3"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</row>
    <row r="1564" spans="15:24" x14ac:dyDescent="0.3"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</row>
    <row r="1565" spans="15:24" x14ac:dyDescent="0.3"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</row>
    <row r="1566" spans="15:24" x14ac:dyDescent="0.3"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</row>
    <row r="1567" spans="15:24" x14ac:dyDescent="0.3"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</row>
    <row r="1568" spans="15:24" x14ac:dyDescent="0.3"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</row>
    <row r="1569" spans="15:24" x14ac:dyDescent="0.3"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</row>
    <row r="1570" spans="15:24" x14ac:dyDescent="0.3"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</row>
    <row r="1571" spans="15:24" x14ac:dyDescent="0.3"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</row>
    <row r="1572" spans="15:24" x14ac:dyDescent="0.3"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</row>
    <row r="1573" spans="15:24" x14ac:dyDescent="0.3"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</row>
    <row r="1574" spans="15:24" x14ac:dyDescent="0.3"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</row>
    <row r="1575" spans="15:24" x14ac:dyDescent="0.3"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</row>
    <row r="1576" spans="15:24" x14ac:dyDescent="0.3"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</row>
    <row r="1577" spans="15:24" x14ac:dyDescent="0.3"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</row>
    <row r="1578" spans="15:24" x14ac:dyDescent="0.3"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</row>
    <row r="1579" spans="15:24" x14ac:dyDescent="0.3"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</row>
    <row r="1580" spans="15:24" x14ac:dyDescent="0.3"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</row>
    <row r="1581" spans="15:24" x14ac:dyDescent="0.3"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</row>
    <row r="1582" spans="15:24" x14ac:dyDescent="0.3"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</row>
    <row r="1583" spans="15:24" x14ac:dyDescent="0.3"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</row>
    <row r="1584" spans="15:24" x14ac:dyDescent="0.3"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</row>
    <row r="1585" spans="15:24" x14ac:dyDescent="0.3"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</row>
    <row r="1586" spans="15:24" x14ac:dyDescent="0.3"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</row>
    <row r="1587" spans="15:24" x14ac:dyDescent="0.3"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</row>
    <row r="1588" spans="15:24" x14ac:dyDescent="0.3"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</row>
    <row r="1589" spans="15:24" x14ac:dyDescent="0.3"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</row>
    <row r="1590" spans="15:24" x14ac:dyDescent="0.3"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</row>
    <row r="1591" spans="15:24" x14ac:dyDescent="0.3"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</row>
    <row r="1592" spans="15:24" x14ac:dyDescent="0.3"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</row>
    <row r="1593" spans="15:24" x14ac:dyDescent="0.3"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</row>
    <row r="1594" spans="15:24" x14ac:dyDescent="0.3"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</row>
    <row r="1595" spans="15:24" x14ac:dyDescent="0.3"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</row>
    <row r="1596" spans="15:24" x14ac:dyDescent="0.3"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</row>
    <row r="1597" spans="15:24" x14ac:dyDescent="0.3"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</row>
    <row r="1598" spans="15:24" x14ac:dyDescent="0.3"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</row>
    <row r="1599" spans="15:24" x14ac:dyDescent="0.3"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</row>
    <row r="1600" spans="15:24" x14ac:dyDescent="0.3"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</row>
    <row r="1601" spans="15:24" x14ac:dyDescent="0.3"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</row>
    <row r="1602" spans="15:24" x14ac:dyDescent="0.3"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</row>
    <row r="1603" spans="15:24" x14ac:dyDescent="0.3"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</row>
    <row r="1604" spans="15:24" x14ac:dyDescent="0.3"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</row>
    <row r="1605" spans="15:24" x14ac:dyDescent="0.3"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</row>
    <row r="1606" spans="15:24" x14ac:dyDescent="0.3"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</row>
    <row r="1607" spans="15:24" x14ac:dyDescent="0.3"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</row>
    <row r="1608" spans="15:24" x14ac:dyDescent="0.3"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</row>
    <row r="1609" spans="15:24" x14ac:dyDescent="0.3"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</row>
    <row r="1610" spans="15:24" x14ac:dyDescent="0.3"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</row>
    <row r="1611" spans="15:24" x14ac:dyDescent="0.3"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</row>
    <row r="1612" spans="15:24" x14ac:dyDescent="0.3"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</row>
    <row r="1613" spans="15:24" x14ac:dyDescent="0.3"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</row>
    <row r="1614" spans="15:24" x14ac:dyDescent="0.3"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</row>
    <row r="1615" spans="15:24" x14ac:dyDescent="0.3"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</row>
    <row r="1616" spans="15:24" x14ac:dyDescent="0.3"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</row>
    <row r="1617" spans="15:24" x14ac:dyDescent="0.3"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</row>
    <row r="1618" spans="15:24" x14ac:dyDescent="0.3"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</row>
    <row r="1619" spans="15:24" x14ac:dyDescent="0.3"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</row>
    <row r="1620" spans="15:24" x14ac:dyDescent="0.3"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</row>
    <row r="1621" spans="15:24" x14ac:dyDescent="0.3"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</row>
    <row r="1622" spans="15:24" x14ac:dyDescent="0.3"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</row>
    <row r="1623" spans="15:24" x14ac:dyDescent="0.3"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</row>
    <row r="1624" spans="15:24" x14ac:dyDescent="0.3"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</row>
    <row r="1625" spans="15:24" x14ac:dyDescent="0.3"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</row>
    <row r="1626" spans="15:24" x14ac:dyDescent="0.3"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</row>
    <row r="1627" spans="15:24" x14ac:dyDescent="0.3"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</row>
    <row r="1628" spans="15:24" x14ac:dyDescent="0.3"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</row>
    <row r="1629" spans="15:24" x14ac:dyDescent="0.3"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</row>
    <row r="1630" spans="15:24" x14ac:dyDescent="0.3"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</row>
    <row r="1631" spans="15:24" x14ac:dyDescent="0.3"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</row>
    <row r="1632" spans="15:24" x14ac:dyDescent="0.3"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</row>
    <row r="1633" spans="15:24" x14ac:dyDescent="0.3"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</row>
    <row r="1634" spans="15:24" x14ac:dyDescent="0.3"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</row>
    <row r="1635" spans="15:24" x14ac:dyDescent="0.3"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</row>
    <row r="1636" spans="15:24" x14ac:dyDescent="0.3"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</row>
    <row r="1637" spans="15:24" x14ac:dyDescent="0.3"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</row>
    <row r="1638" spans="15:24" x14ac:dyDescent="0.3"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</row>
    <row r="1639" spans="15:24" x14ac:dyDescent="0.3"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</row>
    <row r="1640" spans="15:24" x14ac:dyDescent="0.3"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</row>
    <row r="1641" spans="15:24" x14ac:dyDescent="0.3"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</row>
    <row r="1642" spans="15:24" x14ac:dyDescent="0.3"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</row>
    <row r="1643" spans="15:24" x14ac:dyDescent="0.3"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</row>
    <row r="1644" spans="15:24" x14ac:dyDescent="0.3"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</row>
    <row r="1645" spans="15:24" x14ac:dyDescent="0.3"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</row>
    <row r="1646" spans="15:24" x14ac:dyDescent="0.3"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</row>
    <row r="1647" spans="15:24" x14ac:dyDescent="0.3"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</row>
    <row r="1648" spans="15:24" x14ac:dyDescent="0.3"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</row>
    <row r="1649" spans="15:24" x14ac:dyDescent="0.3"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</row>
    <row r="1650" spans="15:24" x14ac:dyDescent="0.3"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</row>
    <row r="1651" spans="15:24" x14ac:dyDescent="0.3"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</row>
    <row r="1652" spans="15:24" x14ac:dyDescent="0.3"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</row>
    <row r="1653" spans="15:24" x14ac:dyDescent="0.3"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</row>
    <row r="1654" spans="15:24" x14ac:dyDescent="0.3"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</row>
    <row r="1655" spans="15:24" x14ac:dyDescent="0.3"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</row>
    <row r="1656" spans="15:24" x14ac:dyDescent="0.3"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</row>
    <row r="1657" spans="15:24" x14ac:dyDescent="0.3"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</row>
    <row r="1658" spans="15:24" x14ac:dyDescent="0.3"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</row>
    <row r="1659" spans="15:24" x14ac:dyDescent="0.3"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</row>
    <row r="1660" spans="15:24" x14ac:dyDescent="0.3"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</row>
    <row r="1661" spans="15:24" x14ac:dyDescent="0.3"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</row>
    <row r="1662" spans="15:24" x14ac:dyDescent="0.3"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</row>
    <row r="1663" spans="15:24" x14ac:dyDescent="0.3"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</row>
    <row r="1664" spans="15:24" x14ac:dyDescent="0.3"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</row>
    <row r="1665" spans="15:24" x14ac:dyDescent="0.3"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</row>
    <row r="1666" spans="15:24" x14ac:dyDescent="0.3"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</row>
    <row r="1667" spans="15:24" x14ac:dyDescent="0.3"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</row>
    <row r="1668" spans="15:24" x14ac:dyDescent="0.3"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</row>
    <row r="1669" spans="15:24" x14ac:dyDescent="0.3"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</row>
    <row r="1670" spans="15:24" x14ac:dyDescent="0.3"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</row>
    <row r="1671" spans="15:24" x14ac:dyDescent="0.3"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</row>
    <row r="1672" spans="15:24" x14ac:dyDescent="0.3"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</row>
    <row r="1673" spans="15:24" x14ac:dyDescent="0.3"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</row>
    <row r="1674" spans="15:24" x14ac:dyDescent="0.3"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</row>
    <row r="1675" spans="15:24" x14ac:dyDescent="0.3"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</row>
    <row r="1676" spans="15:24" x14ac:dyDescent="0.3"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</row>
    <row r="1677" spans="15:24" x14ac:dyDescent="0.3"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</row>
    <row r="1678" spans="15:24" x14ac:dyDescent="0.3"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</row>
    <row r="1679" spans="15:24" x14ac:dyDescent="0.3"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</row>
    <row r="1680" spans="15:24" x14ac:dyDescent="0.3"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</row>
    <row r="1681" spans="15:24" x14ac:dyDescent="0.3"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</row>
    <row r="1682" spans="15:24" x14ac:dyDescent="0.3"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</row>
    <row r="1683" spans="15:24" x14ac:dyDescent="0.3"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</row>
    <row r="1684" spans="15:24" x14ac:dyDescent="0.3"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</row>
    <row r="1685" spans="15:24" x14ac:dyDescent="0.3"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</row>
    <row r="1686" spans="15:24" x14ac:dyDescent="0.3"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</row>
    <row r="1687" spans="15:24" x14ac:dyDescent="0.3"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</row>
    <row r="1688" spans="15:24" x14ac:dyDescent="0.3"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</row>
    <row r="1689" spans="15:24" x14ac:dyDescent="0.3"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</row>
    <row r="1690" spans="15:24" x14ac:dyDescent="0.3"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</row>
    <row r="1691" spans="15:24" x14ac:dyDescent="0.3"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</row>
    <row r="1692" spans="15:24" x14ac:dyDescent="0.3"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</row>
    <row r="1693" spans="15:24" x14ac:dyDescent="0.3"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</row>
    <row r="1694" spans="15:24" x14ac:dyDescent="0.3"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</row>
    <row r="1695" spans="15:24" x14ac:dyDescent="0.3"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</row>
    <row r="1696" spans="15:24" x14ac:dyDescent="0.3"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</row>
    <row r="1697" spans="15:24" x14ac:dyDescent="0.3"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</row>
    <row r="1698" spans="15:24" x14ac:dyDescent="0.3"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</row>
    <row r="1699" spans="15:24" x14ac:dyDescent="0.3"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</row>
    <row r="1700" spans="15:24" x14ac:dyDescent="0.3"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</row>
    <row r="1701" spans="15:24" x14ac:dyDescent="0.3"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</row>
    <row r="1702" spans="15:24" x14ac:dyDescent="0.3"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</row>
    <row r="1703" spans="15:24" x14ac:dyDescent="0.3"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</row>
    <row r="1704" spans="15:24" x14ac:dyDescent="0.3"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</row>
    <row r="1705" spans="15:24" x14ac:dyDescent="0.3"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</row>
    <row r="1706" spans="15:24" x14ac:dyDescent="0.3"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</row>
    <row r="1707" spans="15:24" x14ac:dyDescent="0.3"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</row>
    <row r="1708" spans="15:24" x14ac:dyDescent="0.3"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</row>
    <row r="1709" spans="15:24" x14ac:dyDescent="0.3"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</row>
    <row r="1710" spans="15:24" x14ac:dyDescent="0.3"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</row>
    <row r="1711" spans="15:24" x14ac:dyDescent="0.3"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</row>
    <row r="1712" spans="15:24" x14ac:dyDescent="0.3"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</row>
    <row r="1713" spans="15:24" x14ac:dyDescent="0.3"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</row>
    <row r="1714" spans="15:24" x14ac:dyDescent="0.3"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</row>
    <row r="1715" spans="15:24" x14ac:dyDescent="0.3"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</row>
    <row r="1716" spans="15:24" x14ac:dyDescent="0.3"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</row>
    <row r="1717" spans="15:24" x14ac:dyDescent="0.3"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</row>
    <row r="1718" spans="15:24" x14ac:dyDescent="0.3"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</row>
    <row r="1719" spans="15:24" x14ac:dyDescent="0.3"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</row>
    <row r="1720" spans="15:24" x14ac:dyDescent="0.3"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</row>
    <row r="1721" spans="15:24" x14ac:dyDescent="0.3"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</row>
    <row r="1722" spans="15:24" x14ac:dyDescent="0.3"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</row>
    <row r="1723" spans="15:24" x14ac:dyDescent="0.3"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</row>
    <row r="1724" spans="15:24" x14ac:dyDescent="0.3"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</row>
    <row r="1725" spans="15:24" x14ac:dyDescent="0.3"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</row>
    <row r="1726" spans="15:24" x14ac:dyDescent="0.3"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</row>
    <row r="1727" spans="15:24" x14ac:dyDescent="0.3"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</row>
    <row r="1728" spans="15:24" x14ac:dyDescent="0.3"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</row>
    <row r="1729" spans="15:24" x14ac:dyDescent="0.3"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</row>
    <row r="1730" spans="15:24" x14ac:dyDescent="0.3"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</row>
    <row r="1731" spans="15:24" x14ac:dyDescent="0.3"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</row>
    <row r="1732" spans="15:24" x14ac:dyDescent="0.3"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</row>
    <row r="1733" spans="15:24" x14ac:dyDescent="0.3"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</row>
    <row r="1734" spans="15:24" x14ac:dyDescent="0.3"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</row>
    <row r="1735" spans="15:24" x14ac:dyDescent="0.3"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</row>
    <row r="1736" spans="15:24" x14ac:dyDescent="0.3"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</row>
    <row r="1737" spans="15:24" x14ac:dyDescent="0.3"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</row>
    <row r="1738" spans="15:24" x14ac:dyDescent="0.3"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</row>
    <row r="1739" spans="15:24" x14ac:dyDescent="0.3"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</row>
    <row r="1740" spans="15:24" x14ac:dyDescent="0.3"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</row>
    <row r="1741" spans="15:24" x14ac:dyDescent="0.3"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</row>
    <row r="1742" spans="15:24" x14ac:dyDescent="0.3"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</row>
    <row r="1743" spans="15:24" x14ac:dyDescent="0.3"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</row>
    <row r="1744" spans="15:24" x14ac:dyDescent="0.3"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</row>
    <row r="1745" spans="15:24" x14ac:dyDescent="0.3"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</row>
    <row r="1746" spans="15:24" x14ac:dyDescent="0.3"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</row>
    <row r="1747" spans="15:24" x14ac:dyDescent="0.3"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</row>
    <row r="1748" spans="15:24" x14ac:dyDescent="0.3"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</row>
    <row r="1749" spans="15:24" x14ac:dyDescent="0.3"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</row>
    <row r="1750" spans="15:24" x14ac:dyDescent="0.3"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</row>
    <row r="1751" spans="15:24" x14ac:dyDescent="0.3"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</row>
    <row r="1752" spans="15:24" x14ac:dyDescent="0.3"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</row>
    <row r="1753" spans="15:24" x14ac:dyDescent="0.3"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</row>
    <row r="1754" spans="15:24" x14ac:dyDescent="0.3"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</row>
    <row r="1755" spans="15:24" x14ac:dyDescent="0.3"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</row>
    <row r="1756" spans="15:24" x14ac:dyDescent="0.3"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</row>
    <row r="1757" spans="15:24" x14ac:dyDescent="0.3"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</row>
    <row r="1758" spans="15:24" x14ac:dyDescent="0.3"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</row>
    <row r="1759" spans="15:24" x14ac:dyDescent="0.3"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</row>
    <row r="1760" spans="15:24" x14ac:dyDescent="0.3"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</row>
    <row r="1761" spans="15:24" x14ac:dyDescent="0.3"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</row>
    <row r="1762" spans="15:24" x14ac:dyDescent="0.3"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</row>
    <row r="1763" spans="15:24" x14ac:dyDescent="0.3"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</row>
    <row r="1764" spans="15:24" x14ac:dyDescent="0.3"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</row>
    <row r="1765" spans="15:24" x14ac:dyDescent="0.3"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</row>
    <row r="1766" spans="15:24" x14ac:dyDescent="0.3"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</row>
    <row r="1767" spans="15:24" x14ac:dyDescent="0.3"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</row>
    <row r="1768" spans="15:24" x14ac:dyDescent="0.3"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</row>
    <row r="1769" spans="15:24" x14ac:dyDescent="0.3"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</row>
    <row r="1770" spans="15:24" x14ac:dyDescent="0.3"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</row>
    <row r="1771" spans="15:24" x14ac:dyDescent="0.3"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</row>
    <row r="1772" spans="15:24" x14ac:dyDescent="0.3"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</row>
    <row r="1773" spans="15:24" x14ac:dyDescent="0.3"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</row>
    <row r="1774" spans="15:24" x14ac:dyDescent="0.3"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</row>
    <row r="1775" spans="15:24" x14ac:dyDescent="0.3"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</row>
    <row r="1776" spans="15:24" x14ac:dyDescent="0.3"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</row>
    <row r="1777" spans="15:24" x14ac:dyDescent="0.3"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</row>
    <row r="1778" spans="15:24" x14ac:dyDescent="0.3"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</row>
    <row r="1779" spans="15:24" x14ac:dyDescent="0.3"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</row>
    <row r="1780" spans="15:24" x14ac:dyDescent="0.3"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</row>
    <row r="1781" spans="15:24" x14ac:dyDescent="0.3"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</row>
    <row r="1782" spans="15:24" x14ac:dyDescent="0.3"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</row>
    <row r="1783" spans="15:24" x14ac:dyDescent="0.3"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</row>
    <row r="1784" spans="15:24" x14ac:dyDescent="0.3"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</row>
    <row r="1785" spans="15:24" x14ac:dyDescent="0.3"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</row>
    <row r="1786" spans="15:24" x14ac:dyDescent="0.3"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</row>
    <row r="1787" spans="15:24" x14ac:dyDescent="0.3"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</row>
    <row r="1788" spans="15:24" x14ac:dyDescent="0.3"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</row>
    <row r="1789" spans="15:24" x14ac:dyDescent="0.3"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</row>
    <row r="1790" spans="15:24" x14ac:dyDescent="0.3"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</row>
    <row r="1791" spans="15:24" x14ac:dyDescent="0.3"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</row>
    <row r="1792" spans="15:24" x14ac:dyDescent="0.3"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</row>
    <row r="1793" spans="15:24" x14ac:dyDescent="0.3"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</row>
    <row r="1794" spans="15:24" x14ac:dyDescent="0.3"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</row>
    <row r="1795" spans="15:24" x14ac:dyDescent="0.3"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</row>
    <row r="1796" spans="15:24" x14ac:dyDescent="0.3"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</row>
    <row r="1797" spans="15:24" x14ac:dyDescent="0.3"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</row>
    <row r="1798" spans="15:24" x14ac:dyDescent="0.3"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</row>
    <row r="1799" spans="15:24" x14ac:dyDescent="0.3"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</row>
    <row r="1800" spans="15:24" x14ac:dyDescent="0.3"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</row>
    <row r="1801" spans="15:24" x14ac:dyDescent="0.3"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</row>
    <row r="1802" spans="15:24" x14ac:dyDescent="0.3"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</row>
    <row r="1803" spans="15:24" x14ac:dyDescent="0.3"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</row>
    <row r="1804" spans="15:24" x14ac:dyDescent="0.3"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</row>
    <row r="1805" spans="15:24" x14ac:dyDescent="0.3"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</row>
    <row r="1806" spans="15:24" x14ac:dyDescent="0.3"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</row>
  </sheetData>
  <mergeCells count="4">
    <mergeCell ref="C80:G80"/>
    <mergeCell ref="H80:L80"/>
    <mergeCell ref="B77:L77"/>
    <mergeCell ref="B78:L78"/>
  </mergeCells>
  <pageMargins left="0.7" right="0.7" top="0.75" bottom="0.75" header="0.3" footer="0.3"/>
  <pageSetup paperSize="9" orientation="portrait" horizontalDpi="1200" verticalDpi="1200" r:id="rId1"/>
  <drawing r:id="rId2"/>
  <tableParts count="2">
    <tablePart r:id="rId3"/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43AAE-9AB8-4985-9E44-663269FC667F}">
  <dimension ref="A1:AG58"/>
  <sheetViews>
    <sheetView topLeftCell="A13" zoomScale="70" zoomScaleNormal="70" workbookViewId="0">
      <pane xSplit="1" topLeftCell="Q1" activePane="topRight" state="frozen"/>
      <selection pane="topRight" activeCell="Y32" sqref="Y32:AB44"/>
    </sheetView>
  </sheetViews>
  <sheetFormatPr defaultRowHeight="14.4" x14ac:dyDescent="0.3"/>
  <cols>
    <col min="1" max="1" width="10.6640625" customWidth="1"/>
    <col min="2" max="3" width="21.6640625" style="21" customWidth="1"/>
    <col min="4" max="4" width="22.88671875" style="21" customWidth="1"/>
    <col min="5" max="5" width="24.33203125" style="408" customWidth="1"/>
    <col min="6" max="6" width="18.5546875" customWidth="1"/>
    <col min="7" max="7" width="18.21875" bestFit="1" customWidth="1"/>
    <col min="8" max="8" width="18.21875" style="189" customWidth="1"/>
    <col min="9" max="9" width="18.21875" customWidth="1"/>
    <col min="10" max="10" width="30.77734375" style="16" customWidth="1"/>
    <col min="11" max="11" width="25.21875" bestFit="1" customWidth="1"/>
    <col min="12" max="12" width="17.44140625" customWidth="1"/>
    <col min="15" max="15" width="31.77734375" customWidth="1"/>
    <col min="16" max="16" width="13.6640625" customWidth="1"/>
    <col min="19" max="19" width="15" customWidth="1"/>
    <col min="20" max="20" width="23.88671875" customWidth="1"/>
    <col min="22" max="22" width="13.44140625" customWidth="1"/>
    <col min="23" max="23" width="18.33203125" customWidth="1"/>
    <col min="25" max="25" width="26.77734375" customWidth="1"/>
    <col min="26" max="26" width="24.77734375" customWidth="1"/>
    <col min="27" max="29" width="18.21875" customWidth="1"/>
    <col min="30" max="30" width="14.88671875" customWidth="1"/>
  </cols>
  <sheetData>
    <row r="1" spans="1:33" ht="72" x14ac:dyDescent="0.3">
      <c r="A1" t="s">
        <v>0</v>
      </c>
      <c r="B1" s="409" t="s">
        <v>414</v>
      </c>
      <c r="C1" s="410" t="s">
        <v>415</v>
      </c>
      <c r="D1" s="409" t="s">
        <v>316</v>
      </c>
      <c r="E1" s="409" t="s">
        <v>317</v>
      </c>
      <c r="F1" s="411" t="s">
        <v>416</v>
      </c>
      <c r="G1" s="411" t="s">
        <v>417</v>
      </c>
      <c r="H1" s="392" t="s">
        <v>314</v>
      </c>
      <c r="I1" s="392" t="s">
        <v>315</v>
      </c>
      <c r="J1" s="16" t="s">
        <v>120</v>
      </c>
      <c r="K1" t="s">
        <v>121</v>
      </c>
      <c r="L1" t="s">
        <v>5</v>
      </c>
      <c r="N1" s="422" t="s">
        <v>193</v>
      </c>
      <c r="O1" s="416" t="s">
        <v>310</v>
      </c>
      <c r="P1" s="416" t="s">
        <v>311</v>
      </c>
      <c r="S1" s="417" t="s">
        <v>312</v>
      </c>
      <c r="T1" s="417" t="s">
        <v>311</v>
      </c>
      <c r="V1" s="24" t="s">
        <v>313</v>
      </c>
      <c r="W1" s="24" t="s">
        <v>318</v>
      </c>
      <c r="Y1" s="416" t="s">
        <v>319</v>
      </c>
      <c r="Z1" s="421" t="s">
        <v>320</v>
      </c>
      <c r="AA1" s="421" t="s">
        <v>324</v>
      </c>
      <c r="AB1" s="421" t="s">
        <v>325</v>
      </c>
      <c r="AC1" s="421" t="s">
        <v>326</v>
      </c>
      <c r="AD1" s="417" t="s">
        <v>321</v>
      </c>
      <c r="AF1" t="s">
        <v>322</v>
      </c>
      <c r="AG1" t="s">
        <v>323</v>
      </c>
    </row>
    <row r="2" spans="1:33" ht="15" thickBot="1" x14ac:dyDescent="0.35">
      <c r="A2" s="3">
        <v>1991</v>
      </c>
      <c r="B2" s="412">
        <v>59100000</v>
      </c>
      <c r="C2" s="412">
        <v>259924000</v>
      </c>
      <c r="D2" s="419"/>
      <c r="E2" s="420"/>
      <c r="F2" s="33">
        <v>2289705</v>
      </c>
      <c r="G2" s="33">
        <v>8264320</v>
      </c>
      <c r="H2" s="33"/>
      <c r="I2" s="33"/>
      <c r="J2" s="16">
        <f>Tabella3[[#This Row],[Sicily - Arrivals]]/Tabella3[[#This Row],[ITALY - Arrivals]]</f>
        <v>3.8742893401015228E-2</v>
      </c>
      <c r="K2" s="16">
        <f>Tabella3[[#This Row],[Sicily - stays]]/Tabella3[[#This Row],[ITALY- stays]]</f>
        <v>3.1795140117880615E-2</v>
      </c>
      <c r="N2" s="422">
        <v>1995</v>
      </c>
      <c r="O2" s="307">
        <v>1812.1</v>
      </c>
      <c r="P2" s="16">
        <f>O2/Settori!AD17</f>
        <v>3.1576948008949793E-2</v>
      </c>
      <c r="S2" s="307">
        <v>46208.800000000003</v>
      </c>
      <c r="T2" s="16">
        <f>S2/Settori!K17</f>
        <v>5.0530794895961934E-2</v>
      </c>
      <c r="V2" s="26">
        <f>P2-T2</f>
        <v>-1.8953846887012141E-2</v>
      </c>
      <c r="W2" s="16">
        <f>O2/S2</f>
        <v>3.9215474108827753E-2</v>
      </c>
    </row>
    <row r="3" spans="1:33" ht="15" thickBot="1" x14ac:dyDescent="0.35">
      <c r="A3" s="3">
        <v>1999</v>
      </c>
      <c r="B3" s="412">
        <v>74321000</v>
      </c>
      <c r="C3" s="412">
        <v>308315000</v>
      </c>
      <c r="D3" s="418">
        <f>(Tabella3[[#This Row],[ITALY - Arrivals]]-B2)/B2</f>
        <v>0.25754653130287647</v>
      </c>
      <c r="E3" s="418">
        <f>(Tabella3[[#This Row],[ITALY- stays]]-C2)/C2</f>
        <v>0.18617365075945277</v>
      </c>
      <c r="F3" s="413">
        <v>3627586</v>
      </c>
      <c r="G3" s="413">
        <v>12041157</v>
      </c>
      <c r="H3" s="418">
        <f>(Tabella3[[#This Row],[Sicily - Arrivals]]-F2)/F2</f>
        <v>0.58430278136266467</v>
      </c>
      <c r="I3" s="418">
        <f>(Tabella3[[#This Row],[Sicily - stays]]-G2)/G2</f>
        <v>0.45700517404940755</v>
      </c>
      <c r="J3" s="16">
        <f>Tabella3[[#This Row],[Sicily - Arrivals]]/Tabella3[[#This Row],[ITALY - Arrivals]]</f>
        <v>4.8809703852208661E-2</v>
      </c>
      <c r="K3" s="16">
        <f>Tabella3[[#This Row],[Sicily - stays]]/Tabella3[[#This Row],[ITALY- stays]]</f>
        <v>3.9054723253815093E-2</v>
      </c>
      <c r="N3" s="422">
        <v>1996</v>
      </c>
      <c r="O3" s="307">
        <v>2049.3000000000002</v>
      </c>
      <c r="P3" s="16">
        <f>O3/Settori!AD18</f>
        <v>3.5328799358692563E-2</v>
      </c>
      <c r="S3" s="307">
        <v>48305.4</v>
      </c>
      <c r="T3" s="16">
        <f>S3/Settori!K18</f>
        <v>5.1923937677601936E-2</v>
      </c>
      <c r="V3" s="26">
        <f t="shared" ref="V3:V27" si="0">P3-T3</f>
        <v>-1.6595138318909373E-2</v>
      </c>
      <c r="W3" s="16">
        <f t="shared" ref="W3:W27" si="1">O3/S3</f>
        <v>4.2423828391856815E-2</v>
      </c>
    </row>
    <row r="4" spans="1:33" ht="15" thickBot="1" x14ac:dyDescent="0.35">
      <c r="A4" s="3">
        <v>2000</v>
      </c>
      <c r="B4" s="412">
        <v>80032000</v>
      </c>
      <c r="C4" s="412">
        <v>338885000</v>
      </c>
      <c r="D4" s="418">
        <f>(Tabella3[[#This Row],[ITALY - Arrivals]]-B3)/B3</f>
        <v>7.6842346039477399E-2</v>
      </c>
      <c r="E4" s="418">
        <f>(Tabella3[[#This Row],[ITALY- stays]]-C3)/C3</f>
        <v>9.9151841460843618E-2</v>
      </c>
      <c r="F4" s="413">
        <v>3963999</v>
      </c>
      <c r="G4" s="413">
        <v>13414616</v>
      </c>
      <c r="H4" s="418">
        <f>(Tabella3[[#This Row],[Sicily - Arrivals]]-F3)/F3</f>
        <v>9.2737429243579611E-2</v>
      </c>
      <c r="I4" s="418">
        <f>(Tabella3[[#This Row],[Sicily - stays]]-G3)/G3</f>
        <v>0.11406370666871962</v>
      </c>
      <c r="J4" s="16">
        <f>Tabella3[[#This Row],[Sicily - Arrivals]]/Tabella3[[#This Row],[ITALY - Arrivals]]</f>
        <v>4.9530175429828072E-2</v>
      </c>
      <c r="K4" s="16">
        <f>Tabella3[[#This Row],[Sicily - stays]]/Tabella3[[#This Row],[ITALY- stays]]</f>
        <v>3.9584567036015164E-2</v>
      </c>
      <c r="N4" s="422">
        <v>1997</v>
      </c>
      <c r="O4" s="307">
        <v>2183.1999999999998</v>
      </c>
      <c r="P4" s="16">
        <f>O4/Settori!AD19</f>
        <v>3.719244089873782E-2</v>
      </c>
      <c r="S4" s="307">
        <v>48772.4</v>
      </c>
      <c r="T4" s="16">
        <f>S4/Settori!K19</f>
        <v>5.126925905848119E-2</v>
      </c>
      <c r="V4" s="26">
        <f t="shared" si="0"/>
        <v>-1.4076818159743369E-2</v>
      </c>
      <c r="W4" s="16">
        <f t="shared" si="1"/>
        <v>4.4763021708999345E-2</v>
      </c>
      <c r="X4" s="422">
        <v>1997</v>
      </c>
      <c r="Y4">
        <v>475</v>
      </c>
      <c r="Z4">
        <v>2779</v>
      </c>
      <c r="AA4">
        <v>8093</v>
      </c>
      <c r="AB4">
        <v>9040</v>
      </c>
      <c r="AC4">
        <v>5554</v>
      </c>
      <c r="AD4">
        <v>26260</v>
      </c>
      <c r="AF4" s="16">
        <f>Y4/AD4</f>
        <v>1.8088347296268088E-2</v>
      </c>
      <c r="AG4" s="16">
        <f>Y4/Z4</f>
        <v>0.17092479309103994</v>
      </c>
    </row>
    <row r="5" spans="1:33" ht="15" thickBot="1" x14ac:dyDescent="0.35">
      <c r="A5" s="3">
        <v>2001</v>
      </c>
      <c r="B5" s="412">
        <v>81773000</v>
      </c>
      <c r="C5" s="412">
        <v>350323000</v>
      </c>
      <c r="D5" s="418">
        <f>(Tabella3[[#This Row],[ITALY - Arrivals]]-B4)/B4</f>
        <v>2.1753798480607756E-2</v>
      </c>
      <c r="E5" s="418">
        <f>(Tabella3[[#This Row],[ITALY- stays]]-C4)/C4</f>
        <v>3.3751862726293581E-2</v>
      </c>
      <c r="F5" s="413">
        <v>4025146</v>
      </c>
      <c r="G5" s="413">
        <v>13416475</v>
      </c>
      <c r="H5" s="418">
        <f>(Tabella3[[#This Row],[Sicily - Arrivals]]-F4)/F4</f>
        <v>1.5425584113416779E-2</v>
      </c>
      <c r="I5" s="418">
        <f>(Tabella3[[#This Row],[Sicily - stays]]-G4)/G4</f>
        <v>1.3858018746119903E-4</v>
      </c>
      <c r="J5" s="16">
        <f>Tabella3[[#This Row],[Sicily - Arrivals]]/Tabella3[[#This Row],[ITALY - Arrivals]]</f>
        <v>4.922341115037971E-2</v>
      </c>
      <c r="K5" s="16">
        <f>Tabella3[[#This Row],[Sicily - stays]]/Tabella3[[#This Row],[ITALY- stays]]</f>
        <v>3.829744264578689E-2</v>
      </c>
      <c r="N5" s="422">
        <v>1998</v>
      </c>
      <c r="O5" s="307">
        <v>2282.6</v>
      </c>
      <c r="P5" s="16">
        <f>O5/Settori!AD20</f>
        <v>3.8008049194331261E-2</v>
      </c>
      <c r="S5" s="307">
        <v>50433.599999999999</v>
      </c>
      <c r="T5" s="16">
        <f>S5/Settori!K20</f>
        <v>5.1984194964232101E-2</v>
      </c>
      <c r="V5" s="26">
        <f t="shared" si="0"/>
        <v>-1.397614576990084E-2</v>
      </c>
      <c r="W5" s="16">
        <f t="shared" si="1"/>
        <v>4.525950953332699E-2</v>
      </c>
      <c r="X5" s="422">
        <v>1998</v>
      </c>
      <c r="Y5">
        <v>497</v>
      </c>
      <c r="Z5">
        <v>2451</v>
      </c>
      <c r="AD5">
        <v>26806</v>
      </c>
      <c r="AF5" s="16">
        <f t="shared" ref="AF5:AF27" si="2">Y5/AD5</f>
        <v>1.8540625233156756E-2</v>
      </c>
      <c r="AG5" s="16">
        <f t="shared" ref="AG5:AG27" si="3">Y5/Z5</f>
        <v>0.20277437780497756</v>
      </c>
    </row>
    <row r="6" spans="1:33" ht="15" thickBot="1" x14ac:dyDescent="0.35">
      <c r="A6" s="3">
        <v>2002</v>
      </c>
      <c r="B6" s="412">
        <v>82030000</v>
      </c>
      <c r="C6" s="412">
        <v>345247000</v>
      </c>
      <c r="D6" s="418">
        <f>(Tabella3[[#This Row],[ITALY - Arrivals]]-B5)/B5</f>
        <v>3.1428466608782852E-3</v>
      </c>
      <c r="E6" s="418">
        <f>(Tabella3[[#This Row],[ITALY- stays]]-C5)/C5</f>
        <v>-1.4489485417743054E-2</v>
      </c>
      <c r="F6" s="413">
        <v>4044080</v>
      </c>
      <c r="G6" s="413">
        <v>13236238</v>
      </c>
      <c r="H6" s="418">
        <f>(Tabella3[[#This Row],[Sicily - Arrivals]]-F5)/F5</f>
        <v>4.7039287519011729E-3</v>
      </c>
      <c r="I6" s="418">
        <f>(Tabella3[[#This Row],[Sicily - stays]]-G5)/G5</f>
        <v>-1.3434005578961686E-2</v>
      </c>
      <c r="J6" s="16">
        <f>Tabella3[[#This Row],[Sicily - Arrivals]]/Tabella3[[#This Row],[ITALY - Arrivals]]</f>
        <v>4.9300012190661956E-2</v>
      </c>
      <c r="K6" s="16">
        <f>Tabella3[[#This Row],[Sicily - stays]]/Tabella3[[#This Row],[ITALY- stays]]</f>
        <v>3.8338459132157554E-2</v>
      </c>
      <c r="N6" s="422">
        <v>1999</v>
      </c>
      <c r="O6" s="307">
        <v>2516.8000000000002</v>
      </c>
      <c r="P6" s="16">
        <f>O6/Settori!AD21</f>
        <v>4.1351277193870259E-2</v>
      </c>
      <c r="S6" s="307">
        <v>51338</v>
      </c>
      <c r="T6" s="16">
        <f>S6/Settori!K21</f>
        <v>5.1978641960021457E-2</v>
      </c>
      <c r="V6" s="26">
        <f t="shared" si="0"/>
        <v>-1.0627364766151198E-2</v>
      </c>
      <c r="W6" s="16">
        <f t="shared" si="1"/>
        <v>4.9024114690872263E-2</v>
      </c>
      <c r="X6" s="422">
        <v>1999</v>
      </c>
      <c r="Y6">
        <v>516</v>
      </c>
      <c r="Z6">
        <v>2730</v>
      </c>
      <c r="AD6">
        <v>26724</v>
      </c>
      <c r="AF6" s="16">
        <f t="shared" si="2"/>
        <v>1.9308486753480018E-2</v>
      </c>
      <c r="AG6" s="16">
        <f t="shared" si="3"/>
        <v>0.18901098901098901</v>
      </c>
    </row>
    <row r="7" spans="1:33" ht="15" thickBot="1" x14ac:dyDescent="0.35">
      <c r="A7" s="2">
        <v>2003</v>
      </c>
      <c r="B7" s="412">
        <v>82725000</v>
      </c>
      <c r="C7" s="412">
        <v>344413000</v>
      </c>
      <c r="D7" s="418">
        <f>(Tabella3[[#This Row],[ITALY - Arrivals]]-B6)/B6</f>
        <v>8.4725100572961114E-3</v>
      </c>
      <c r="E7" s="418">
        <f>(Tabella3[[#This Row],[ITALY- stays]]-C6)/C6</f>
        <v>-2.4156618305155439E-3</v>
      </c>
      <c r="F7" s="414">
        <v>4070018</v>
      </c>
      <c r="G7" s="414">
        <v>13086997</v>
      </c>
      <c r="H7" s="418">
        <f>(Tabella3[[#This Row],[Sicily - Arrivals]]-F6)/F6</f>
        <v>6.4138197068307253E-3</v>
      </c>
      <c r="I7" s="418">
        <f>(Tabella3[[#This Row],[Sicily - stays]]-G6)/G6</f>
        <v>-1.1275182570757642E-2</v>
      </c>
      <c r="J7" s="16">
        <f>Tabella3[[#This Row],[Sicily - Arrivals]]/Tabella3[[#This Row],[ITALY - Arrivals]]</f>
        <v>4.9199371411302512E-2</v>
      </c>
      <c r="K7" s="16">
        <f>Tabella3[[#This Row],[Sicily - stays]]/Tabella3[[#This Row],[ITALY- stays]]</f>
        <v>3.799797626686565E-2</v>
      </c>
      <c r="N7" s="422">
        <v>2000</v>
      </c>
      <c r="O7" s="307">
        <v>2984.9</v>
      </c>
      <c r="P7" s="16">
        <f>O7/Settori!AD22</f>
        <v>4.7267049566347905E-2</v>
      </c>
      <c r="S7" s="307">
        <v>55512.4</v>
      </c>
      <c r="T7" s="16">
        <f>S7/Settori!K22</f>
        <v>5.3827272637360278E-2</v>
      </c>
      <c r="V7" s="26">
        <f t="shared" si="0"/>
        <v>-6.5602230710123735E-3</v>
      </c>
      <c r="W7" s="16">
        <f>O7/S7</f>
        <v>5.3769968511539763E-2</v>
      </c>
      <c r="X7" s="422">
        <v>2000</v>
      </c>
      <c r="Y7">
        <v>622</v>
      </c>
      <c r="Z7">
        <v>3150</v>
      </c>
      <c r="AD7">
        <v>29920</v>
      </c>
      <c r="AF7" s="16">
        <f t="shared" si="2"/>
        <v>2.0788770053475937E-2</v>
      </c>
      <c r="AG7" s="16">
        <f t="shared" si="3"/>
        <v>0.19746031746031745</v>
      </c>
    </row>
    <row r="8" spans="1:33" ht="15" thickBot="1" x14ac:dyDescent="0.35">
      <c r="A8" s="2">
        <v>2004</v>
      </c>
      <c r="B8" s="412">
        <v>85957000</v>
      </c>
      <c r="C8" s="412">
        <v>345616000</v>
      </c>
      <c r="D8" s="418">
        <f>(Tabella3[[#This Row],[ITALY - Arrivals]]-B7)/B7</f>
        <v>3.9069205197944996E-2</v>
      </c>
      <c r="E8" s="418">
        <f>(Tabella3[[#This Row],[ITALY- stays]]-C7)/C7</f>
        <v>3.4928995130845816E-3</v>
      </c>
      <c r="F8" s="414">
        <v>4229510</v>
      </c>
      <c r="G8" s="414">
        <v>13266029</v>
      </c>
      <c r="H8" s="418">
        <f>(Tabella3[[#This Row],[Sicily - Arrivals]]-F7)/F7</f>
        <v>3.9187050278401719E-2</v>
      </c>
      <c r="I8" s="418">
        <f>(Tabella3[[#This Row],[Sicily - stays]]-G7)/G7</f>
        <v>1.3680143733508917E-2</v>
      </c>
      <c r="J8" s="16">
        <f>Tabella3[[#This Row],[Sicily - Arrivals]]/Tabella3[[#This Row],[ITALY - Arrivals]]</f>
        <v>4.9204951312865737E-2</v>
      </c>
      <c r="K8" s="16">
        <f>Tabella3[[#This Row],[Sicily - stays]]/Tabella3[[#This Row],[ITALY- stays]]</f>
        <v>3.8383723554465073E-2</v>
      </c>
      <c r="N8" s="422">
        <v>2001</v>
      </c>
      <c r="O8" s="307">
        <v>2956</v>
      </c>
      <c r="P8" s="16">
        <f>O8/Settori!AD23</f>
        <v>4.5162453439588343E-2</v>
      </c>
      <c r="S8" s="307">
        <v>55638.5</v>
      </c>
      <c r="T8" s="16">
        <f>S8/Settori!K23</f>
        <v>5.2554139590731637E-2</v>
      </c>
      <c r="V8" s="26">
        <f t="shared" si="0"/>
        <v>-7.3916861511432938E-3</v>
      </c>
      <c r="W8" s="16">
        <f t="shared" si="1"/>
        <v>5.3128678882428532E-2</v>
      </c>
      <c r="X8" s="422">
        <v>2001</v>
      </c>
      <c r="Y8">
        <v>610</v>
      </c>
      <c r="Z8">
        <v>3192</v>
      </c>
      <c r="AD8">
        <v>28977</v>
      </c>
      <c r="AF8" s="16">
        <f t="shared" si="2"/>
        <v>2.1051178520895882E-2</v>
      </c>
      <c r="AG8" s="16">
        <f t="shared" si="3"/>
        <v>0.19110275689223058</v>
      </c>
    </row>
    <row r="9" spans="1:33" ht="15" thickBot="1" x14ac:dyDescent="0.35">
      <c r="A9" s="2">
        <v>2005</v>
      </c>
      <c r="B9" s="412">
        <v>88339000</v>
      </c>
      <c r="C9" s="412">
        <v>355255000</v>
      </c>
      <c r="D9" s="418">
        <f>(Tabella3[[#This Row],[ITALY - Arrivals]]-B8)/B8</f>
        <v>2.7711530183696501E-2</v>
      </c>
      <c r="E9" s="418">
        <f>(Tabella3[[#This Row],[ITALY- stays]]-C8)/C8</f>
        <v>2.7889333827137631E-2</v>
      </c>
      <c r="F9" s="413">
        <v>4297716</v>
      </c>
      <c r="G9" s="413">
        <v>13746663</v>
      </c>
      <c r="H9" s="418">
        <f>(Tabella3[[#This Row],[Sicily - Arrivals]]-F8)/F8</f>
        <v>1.6126217930682276E-2</v>
      </c>
      <c r="I9" s="418">
        <f>(Tabella3[[#This Row],[Sicily - stays]]-G8)/G8</f>
        <v>3.6230434895023977E-2</v>
      </c>
      <c r="J9" s="16">
        <f>Tabella3[[#This Row],[Sicily - Arrivals]]/Tabella3[[#This Row],[ITALY - Arrivals]]</f>
        <v>4.8650267718674652E-2</v>
      </c>
      <c r="K9" s="16">
        <f>Tabella3[[#This Row],[Sicily - stays]]/Tabella3[[#This Row],[ITALY- stays]]</f>
        <v>3.8695199223093273E-2</v>
      </c>
      <c r="N9" s="422">
        <v>2002</v>
      </c>
      <c r="O9" s="307">
        <v>3077.8</v>
      </c>
      <c r="P9" s="16">
        <f>O9/Settori!AD24</f>
        <v>4.7679094812896193E-2</v>
      </c>
      <c r="S9" s="307">
        <v>52993.1</v>
      </c>
      <c r="T9" s="16">
        <f>S9/Settori!K24</f>
        <v>4.9860414999928014E-2</v>
      </c>
      <c r="V9" s="26">
        <f t="shared" si="0"/>
        <v>-2.1813201870318211E-3</v>
      </c>
      <c r="W9" s="16">
        <f t="shared" si="1"/>
        <v>5.8079259375277165E-2</v>
      </c>
      <c r="X9" s="422">
        <v>2002</v>
      </c>
      <c r="Y9">
        <v>792</v>
      </c>
      <c r="Z9">
        <v>3571</v>
      </c>
      <c r="AD9">
        <v>28207</v>
      </c>
      <c r="AF9" s="16">
        <f t="shared" si="2"/>
        <v>2.8078136632750737E-2</v>
      </c>
      <c r="AG9" s="16">
        <f t="shared" si="3"/>
        <v>0.22178661439372724</v>
      </c>
    </row>
    <row r="10" spans="1:33" ht="15" thickBot="1" x14ac:dyDescent="0.35">
      <c r="A10" s="2">
        <v>2006</v>
      </c>
      <c r="B10" s="412">
        <v>93044000</v>
      </c>
      <c r="C10" s="412">
        <v>366765000</v>
      </c>
      <c r="D10" s="418">
        <f>(Tabella3[[#This Row],[ITALY - Arrivals]]-B9)/B9</f>
        <v>5.3260734217050229E-2</v>
      </c>
      <c r="E10" s="418">
        <f>(Tabella3[[#This Row],[ITALY- stays]]-C9)/C9</f>
        <v>3.239926250158337E-2</v>
      </c>
      <c r="F10" s="413">
        <v>4568914</v>
      </c>
      <c r="G10" s="413">
        <v>14592498</v>
      </c>
      <c r="H10" s="418">
        <f>(Tabella3[[#This Row],[Sicily - Arrivals]]-F9)/F9</f>
        <v>6.3102820195657411E-2</v>
      </c>
      <c r="I10" s="418">
        <f>(Tabella3[[#This Row],[Sicily - stays]]-G9)/G9</f>
        <v>6.1530205548793918E-2</v>
      </c>
      <c r="J10" s="16">
        <f>Tabella3[[#This Row],[Sicily - Arrivals]]/Tabella3[[#This Row],[ITALY - Arrivals]]</f>
        <v>4.9104875112849833E-2</v>
      </c>
      <c r="K10" s="16">
        <f>Tabella3[[#This Row],[Sicily - stays]]/Tabella3[[#This Row],[ITALY- stays]]</f>
        <v>3.9787051654329067E-2</v>
      </c>
      <c r="N10" s="422">
        <v>2003</v>
      </c>
      <c r="O10" s="307">
        <v>2827.6</v>
      </c>
      <c r="P10" s="16">
        <f>O10/Settori!AD25</f>
        <v>4.4204319129045468E-2</v>
      </c>
      <c r="S10" s="307">
        <v>51888.7</v>
      </c>
      <c r="T10" s="16">
        <f>S10/Settori!K25</f>
        <v>4.8511698773789108E-2</v>
      </c>
      <c r="V10" s="26">
        <f t="shared" si="0"/>
        <v>-4.3073796447436405E-3</v>
      </c>
      <c r="W10" s="16">
        <f t="shared" si="1"/>
        <v>5.4493560254930268E-2</v>
      </c>
      <c r="X10" s="422">
        <v>2003</v>
      </c>
      <c r="Y10">
        <v>714</v>
      </c>
      <c r="Z10">
        <v>3702</v>
      </c>
      <c r="AD10">
        <v>27621</v>
      </c>
      <c r="AF10" s="16">
        <f t="shared" si="2"/>
        <v>2.5849896817638753E-2</v>
      </c>
      <c r="AG10" s="16">
        <f t="shared" si="3"/>
        <v>0.19286871961102106</v>
      </c>
    </row>
    <row r="11" spans="1:33" ht="15" thickBot="1" x14ac:dyDescent="0.35">
      <c r="A11" s="2">
        <v>2007</v>
      </c>
      <c r="B11" s="412">
        <v>96150000</v>
      </c>
      <c r="C11" s="412">
        <v>376642000</v>
      </c>
      <c r="D11" s="418">
        <f>(Tabella3[[#This Row],[ITALY - Arrivals]]-B10)/B10</f>
        <v>3.3382055801556253E-2</v>
      </c>
      <c r="E11" s="418">
        <f>(Tabella3[[#This Row],[ITALY- stays]]-C10)/C10</f>
        <v>2.6930050577345165E-2</v>
      </c>
      <c r="F11" s="413">
        <v>4588011</v>
      </c>
      <c r="G11" s="413">
        <v>14424129</v>
      </c>
      <c r="H11" s="418">
        <f>(Tabella3[[#This Row],[Sicily - Arrivals]]-F10)/F10</f>
        <v>4.1797678835714574E-3</v>
      </c>
      <c r="I11" s="418">
        <f>(Tabella3[[#This Row],[Sicily - stays]]-G10)/G10</f>
        <v>-1.1538051949707308E-2</v>
      </c>
      <c r="J11" s="16">
        <f>Tabella3[[#This Row],[Sicily - Arrivals]]/Tabella3[[#This Row],[ITALY - Arrivals]]</f>
        <v>4.7717223088923559E-2</v>
      </c>
      <c r="K11" s="16">
        <f>Tabella3[[#This Row],[Sicily - stays]]/Tabella3[[#This Row],[ITALY- stays]]</f>
        <v>3.8296655710196949E-2</v>
      </c>
      <c r="N11" s="422">
        <v>2004</v>
      </c>
      <c r="O11" s="307">
        <v>2947.7</v>
      </c>
      <c r="P11" s="16">
        <f>O11/Settori!AD26</f>
        <v>4.538840445369003E-2</v>
      </c>
      <c r="S11" s="307">
        <v>52346.9</v>
      </c>
      <c r="T11" s="16">
        <f>S11/Settori!K26</f>
        <v>4.8445443128530087E-2</v>
      </c>
      <c r="V11" s="26">
        <f t="shared" si="0"/>
        <v>-3.0570386748400569E-3</v>
      </c>
      <c r="W11" s="16">
        <f t="shared" si="1"/>
        <v>5.631087991839058E-2</v>
      </c>
      <c r="X11" s="422">
        <v>2004</v>
      </c>
      <c r="Y11">
        <v>1016</v>
      </c>
      <c r="Z11">
        <v>3940</v>
      </c>
      <c r="AD11">
        <v>28665</v>
      </c>
      <c r="AF11" s="16">
        <f t="shared" si="2"/>
        <v>3.5443921158206874E-2</v>
      </c>
      <c r="AG11" s="16">
        <f t="shared" si="3"/>
        <v>0.25786802030456851</v>
      </c>
    </row>
    <row r="12" spans="1:33" ht="15" thickBot="1" x14ac:dyDescent="0.35">
      <c r="A12" s="2">
        <v>2008</v>
      </c>
      <c r="B12" s="412">
        <v>95546086</v>
      </c>
      <c r="C12" s="412">
        <v>373666712</v>
      </c>
      <c r="D12" s="418">
        <f>(Tabella3[[#This Row],[ITALY - Arrivals]]-B11)/B11</f>
        <v>-6.2809568382735312E-3</v>
      </c>
      <c r="E12" s="418">
        <f>(Tabella3[[#This Row],[ITALY- stays]]-C11)/C11</f>
        <v>-7.8995120034409325E-3</v>
      </c>
      <c r="F12" s="413">
        <v>4230709</v>
      </c>
      <c r="G12" s="413">
        <v>13791760</v>
      </c>
      <c r="H12" s="418">
        <f>(Tabella3[[#This Row],[Sicily - Arrivals]]-F11)/F11</f>
        <v>-7.7877319823339564E-2</v>
      </c>
      <c r="I12" s="418">
        <f>(Tabella3[[#This Row],[Sicily - stays]]-G11)/G11</f>
        <v>-4.3841052724916701E-2</v>
      </c>
      <c r="J12" s="16">
        <f>Tabella3[[#This Row],[Sicily - Arrivals]]/Tabella3[[#This Row],[ITALY - Arrivals]]</f>
        <v>4.4279249701552399E-2</v>
      </c>
      <c r="K12" s="16">
        <f>Tabella3[[#This Row],[Sicily - stays]]/Tabella3[[#This Row],[ITALY- stays]]</f>
        <v>3.6909255111812048E-2</v>
      </c>
      <c r="N12" s="422">
        <v>2005</v>
      </c>
      <c r="O12" s="307">
        <v>2947.4</v>
      </c>
      <c r="P12" s="16">
        <f>O12/Settori!AD27</f>
        <v>4.4369977629847741E-2</v>
      </c>
      <c r="S12" s="307">
        <v>52699.3</v>
      </c>
      <c r="T12" s="16">
        <f>S12/Settori!K27</f>
        <v>4.8268272577395133E-2</v>
      </c>
      <c r="V12" s="26">
        <f t="shared" si="0"/>
        <v>-3.8982949475473913E-3</v>
      </c>
      <c r="W12" s="16">
        <f t="shared" si="1"/>
        <v>5.5928636623256853E-2</v>
      </c>
      <c r="X12" s="422">
        <v>2005</v>
      </c>
      <c r="Y12">
        <v>1053</v>
      </c>
      <c r="Z12">
        <v>3804</v>
      </c>
      <c r="AD12">
        <v>28453</v>
      </c>
      <c r="AF12" s="16">
        <f t="shared" si="2"/>
        <v>3.7008399817242472E-2</v>
      </c>
      <c r="AG12" s="16">
        <f t="shared" si="3"/>
        <v>0.27681388012618297</v>
      </c>
    </row>
    <row r="13" spans="1:33" ht="15" thickBot="1" x14ac:dyDescent="0.35">
      <c r="A13" s="2">
        <v>2009</v>
      </c>
      <c r="B13" s="415">
        <v>95499801</v>
      </c>
      <c r="C13" s="415">
        <v>370762377</v>
      </c>
      <c r="D13" s="418">
        <f>(Tabella3[[#This Row],[ITALY - Arrivals]]-B12)/B12</f>
        <v>-4.8442591358478044E-4</v>
      </c>
      <c r="E13" s="418">
        <f>(Tabella3[[#This Row],[ITALY- stays]]-C12)/C12</f>
        <v>-7.7725280490064099E-3</v>
      </c>
      <c r="F13" s="413">
        <v>4101879</v>
      </c>
      <c r="G13" s="413">
        <v>13765339</v>
      </c>
      <c r="H13" s="418">
        <f>(Tabella3[[#This Row],[Sicily - Arrivals]]-F12)/F12</f>
        <v>-3.0451160786525377E-2</v>
      </c>
      <c r="I13" s="418">
        <f>(Tabella3[[#This Row],[Sicily - stays]]-G12)/G12</f>
        <v>-1.9157090900653723E-3</v>
      </c>
      <c r="J13" s="16">
        <f>Tabella3[[#This Row],[Sicily - Arrivals]]/Tabella3[[#This Row],[ITALY - Arrivals]]</f>
        <v>4.2951702066897503E-2</v>
      </c>
      <c r="K13" s="16">
        <f>Tabella3[[#This Row],[Sicily - stays]]/Tabella3[[#This Row],[ITALY- stays]]</f>
        <v>3.7127119292365528E-2</v>
      </c>
      <c r="N13" s="422">
        <v>2006</v>
      </c>
      <c r="O13" s="307">
        <v>3082.3</v>
      </c>
      <c r="P13" s="16">
        <f>O13/Settori!AD28</f>
        <v>4.5325274983824486E-2</v>
      </c>
      <c r="S13" s="307">
        <v>54650.3</v>
      </c>
      <c r="T13" s="16">
        <f>S13/Settori!K28</f>
        <v>4.9232544073470233E-2</v>
      </c>
      <c r="V13" s="26">
        <f t="shared" si="0"/>
        <v>-3.9072690896457471E-3</v>
      </c>
      <c r="W13" s="16">
        <f t="shared" si="1"/>
        <v>5.6400422321560909E-2</v>
      </c>
      <c r="X13" s="422">
        <v>2006</v>
      </c>
      <c r="Y13">
        <v>1148</v>
      </c>
      <c r="Z13">
        <v>4485</v>
      </c>
      <c r="AD13">
        <v>30368</v>
      </c>
      <c r="AF13" s="16">
        <f t="shared" si="2"/>
        <v>3.7802950474183354E-2</v>
      </c>
      <c r="AG13" s="16">
        <f t="shared" si="3"/>
        <v>0.2559643255295429</v>
      </c>
    </row>
    <row r="14" spans="1:33" ht="15" thickBot="1" x14ac:dyDescent="0.35">
      <c r="A14" s="2">
        <v>2010</v>
      </c>
      <c r="B14" s="415">
        <v>98813845</v>
      </c>
      <c r="C14" s="415">
        <v>375542550</v>
      </c>
      <c r="D14" s="418">
        <f>(Tabella3[[#This Row],[ITALY - Arrivals]]-B13)/B13</f>
        <v>3.4702103724802529E-2</v>
      </c>
      <c r="E14" s="418">
        <f>(Tabella3[[#This Row],[ITALY- stays]]-C13)/C13</f>
        <v>1.2892821107358473E-2</v>
      </c>
      <c r="F14" s="413">
        <v>4025082</v>
      </c>
      <c r="G14" s="413">
        <v>13503839</v>
      </c>
      <c r="H14" s="418">
        <f>(Tabella3[[#This Row],[Sicily - Arrivals]]-F13)/F13</f>
        <v>-1.8722395272995618E-2</v>
      </c>
      <c r="I14" s="418">
        <f>(Tabella3[[#This Row],[Sicily - stays]]-G13)/G13</f>
        <v>-1.8996989467531457E-2</v>
      </c>
      <c r="J14" s="16">
        <f>Tabella3[[#This Row],[Sicily - Arrivals]]/Tabella3[[#This Row],[ITALY - Arrivals]]</f>
        <v>4.0733988238186664E-2</v>
      </c>
      <c r="K14" s="16">
        <f>Tabella3[[#This Row],[Sicily - stays]]/Tabella3[[#This Row],[ITALY- stays]]</f>
        <v>3.5958212990778275E-2</v>
      </c>
      <c r="N14" s="422">
        <v>2007</v>
      </c>
      <c r="O14" s="307">
        <v>3033.6</v>
      </c>
      <c r="P14" s="16">
        <f>O14/Settori!AD29</f>
        <v>4.4604811602897192E-2</v>
      </c>
      <c r="S14" s="307">
        <v>56240.2</v>
      </c>
      <c r="T14" s="16">
        <f>S14/Settori!K29</f>
        <v>4.9902759176209878E-2</v>
      </c>
      <c r="V14" s="26">
        <f t="shared" si="0"/>
        <v>-5.2979475733126863E-3</v>
      </c>
      <c r="W14" s="16">
        <f t="shared" si="1"/>
        <v>5.3940064224522674E-2</v>
      </c>
      <c r="X14" s="422">
        <v>2007</v>
      </c>
      <c r="Y14">
        <v>1196</v>
      </c>
      <c r="Z14">
        <v>4234</v>
      </c>
      <c r="AA14">
        <v>9551</v>
      </c>
      <c r="AB14">
        <v>8287</v>
      </c>
      <c r="AC14">
        <v>8170</v>
      </c>
      <c r="AD14">
        <v>31221</v>
      </c>
      <c r="AF14" s="16">
        <f t="shared" si="2"/>
        <v>3.8307549405848629E-2</v>
      </c>
      <c r="AG14" s="16">
        <f t="shared" si="3"/>
        <v>0.28247520075578647</v>
      </c>
    </row>
    <row r="15" spans="1:33" ht="15" thickBot="1" x14ac:dyDescent="0.35">
      <c r="A15" s="2">
        <v>2011</v>
      </c>
      <c r="B15" s="415">
        <v>103723869</v>
      </c>
      <c r="C15" s="415">
        <v>386894732</v>
      </c>
      <c r="D15" s="418">
        <f>(Tabella3[[#This Row],[ITALY - Arrivals]]-B14)/B14</f>
        <v>4.9689636103118953E-2</v>
      </c>
      <c r="E15" s="418">
        <f>(Tabella3[[#This Row],[ITALY- stays]]-C14)/C14</f>
        <v>3.0228750377287474E-2</v>
      </c>
      <c r="F15" s="413">
        <v>4221641</v>
      </c>
      <c r="G15" s="413">
        <v>14057897</v>
      </c>
      <c r="H15" s="418">
        <f>(Tabella3[[#This Row],[Sicily - Arrivals]]-F14)/F14</f>
        <v>4.8833539291870329E-2</v>
      </c>
      <c r="I15" s="418">
        <f>(Tabella3[[#This Row],[Sicily - stays]]-G14)/G14</f>
        <v>4.1029665712098609E-2</v>
      </c>
      <c r="J15" s="16">
        <f>Tabella3[[#This Row],[Sicily - Arrivals]]/Tabella3[[#This Row],[ITALY - Arrivals]]</f>
        <v>4.0700766763723403E-2</v>
      </c>
      <c r="K15" s="16">
        <f>Tabella3[[#This Row],[Sicily - stays]]/Tabella3[[#This Row],[ITALY- stays]]</f>
        <v>3.6335198795107916E-2</v>
      </c>
      <c r="N15" s="422">
        <v>2008</v>
      </c>
      <c r="O15" s="307">
        <v>3345.3</v>
      </c>
      <c r="P15" s="16">
        <f>O15/Settori!AD30</f>
        <v>4.9760368416825088E-2</v>
      </c>
      <c r="S15" s="307">
        <v>56624.5</v>
      </c>
      <c r="T15" s="16">
        <f>S15/Settori!K30</f>
        <v>5.0293195263933471E-2</v>
      </c>
      <c r="V15" s="26">
        <f t="shared" si="0"/>
        <v>-5.3282684710838357E-4</v>
      </c>
      <c r="W15" s="16">
        <f t="shared" si="1"/>
        <v>5.9078667361301206E-2</v>
      </c>
      <c r="X15" s="422">
        <v>2008</v>
      </c>
      <c r="Y15">
        <v>1032</v>
      </c>
      <c r="AF15" s="16"/>
      <c r="AG15" s="16"/>
    </row>
    <row r="16" spans="1:33" ht="15" thickBot="1" x14ac:dyDescent="0.35">
      <c r="A16" s="2">
        <v>2012</v>
      </c>
      <c r="B16" s="415">
        <v>103733157</v>
      </c>
      <c r="C16" s="415">
        <v>380711483</v>
      </c>
      <c r="D16" s="418">
        <f>(Tabella3[[#This Row],[ITALY - Arrivals]]-B15)/B15</f>
        <v>8.9545444935147954E-5</v>
      </c>
      <c r="E16" s="418">
        <f>(Tabella3[[#This Row],[ITALY- stays]]-C15)/C15</f>
        <v>-1.5981734793949067E-2</v>
      </c>
      <c r="F16" s="413">
        <v>4331580</v>
      </c>
      <c r="G16" s="413">
        <v>14273969</v>
      </c>
      <c r="H16" s="418">
        <f>(Tabella3[[#This Row],[Sicily - Arrivals]]-F15)/F15</f>
        <v>2.6041769065631114E-2</v>
      </c>
      <c r="I16" s="418">
        <f>(Tabella3[[#This Row],[Sicily - stays]]-G15)/G15</f>
        <v>1.5370151026145661E-2</v>
      </c>
      <c r="J16" s="16">
        <f>Tabella3[[#This Row],[Sicily - Arrivals]]/Tabella3[[#This Row],[ITALY - Arrivals]]</f>
        <v>4.1756947588127487E-2</v>
      </c>
      <c r="K16" s="16">
        <f>Tabella3[[#This Row],[Sicily - stays]]/Tabella3[[#This Row],[ITALY- stays]]</f>
        <v>3.7492877513232242E-2</v>
      </c>
      <c r="N16" s="422">
        <v>2009</v>
      </c>
      <c r="O16" s="307">
        <v>3347.8</v>
      </c>
      <c r="P16" s="16">
        <f>O16/Settori!AD31</f>
        <v>5.0818796184415857E-2</v>
      </c>
      <c r="S16" s="307">
        <v>56570.6</v>
      </c>
      <c r="T16" s="16">
        <f>S16/Settori!K31</f>
        <v>5.1370199498053909E-2</v>
      </c>
      <c r="V16" s="26">
        <f t="shared" si="0"/>
        <v>-5.5140331363805195E-4</v>
      </c>
      <c r="W16" s="16">
        <f t="shared" si="1"/>
        <v>5.9179149593605165E-2</v>
      </c>
      <c r="X16" s="422">
        <v>2009</v>
      </c>
      <c r="AF16" s="16"/>
      <c r="AG16" s="16"/>
    </row>
    <row r="17" spans="1:33" ht="15" thickBot="1" x14ac:dyDescent="0.35">
      <c r="A17" s="2">
        <v>2013</v>
      </c>
      <c r="B17" s="415">
        <v>103862530</v>
      </c>
      <c r="C17" s="415">
        <v>376785615</v>
      </c>
      <c r="D17" s="418">
        <f>(Tabella3[[#This Row],[ITALY - Arrivals]]-B16)/B16</f>
        <v>1.2471711431668853E-3</v>
      </c>
      <c r="E17" s="418">
        <f>(Tabella3[[#This Row],[ITALY- stays]]-C16)/C16</f>
        <v>-1.0311924318815464E-2</v>
      </c>
      <c r="F17" s="413">
        <v>4473376</v>
      </c>
      <c r="G17" s="413">
        <v>14490861</v>
      </c>
      <c r="H17" s="418">
        <f>(Tabella3[[#This Row],[Sicily - Arrivals]]-F16)/F16</f>
        <v>3.2735399092248096E-2</v>
      </c>
      <c r="I17" s="418">
        <f>(Tabella3[[#This Row],[Sicily - stays]]-G16)/G16</f>
        <v>1.5194932817914905E-2</v>
      </c>
      <c r="J17" s="16">
        <f>Tabella3[[#This Row],[Sicily - Arrivals]]/Tabella3[[#This Row],[ITALY - Arrivals]]</f>
        <v>4.3070162069034905E-2</v>
      </c>
      <c r="K17" s="16">
        <f>Tabella3[[#This Row],[Sicily - stays]]/Tabella3[[#This Row],[ITALY- stays]]</f>
        <v>3.8459167290662094E-2</v>
      </c>
      <c r="N17" s="422">
        <v>2010</v>
      </c>
      <c r="O17" s="307">
        <v>2988.9</v>
      </c>
      <c r="P17" s="16">
        <f>O17/Settori!AD32</f>
        <v>4.5136660379438504E-2</v>
      </c>
      <c r="S17" s="307">
        <v>55173.2</v>
      </c>
      <c r="T17" s="16">
        <f>S17/Settori!K32</f>
        <v>4.9494271798665709E-2</v>
      </c>
      <c r="V17" s="26">
        <f t="shared" si="0"/>
        <v>-4.3576114192272059E-3</v>
      </c>
      <c r="W17" s="16">
        <f t="shared" si="1"/>
        <v>5.4173040534172393E-2</v>
      </c>
      <c r="X17" s="422">
        <v>2010</v>
      </c>
      <c r="AF17" s="16"/>
      <c r="AG17" s="16"/>
    </row>
    <row r="18" spans="1:33" ht="15" thickBot="1" x14ac:dyDescent="0.35">
      <c r="A18" s="2">
        <v>2014</v>
      </c>
      <c r="B18" s="415">
        <v>106552352</v>
      </c>
      <c r="C18" s="415">
        <v>377770806</v>
      </c>
      <c r="D18" s="418">
        <f>(Tabella3[[#This Row],[ITALY - Arrivals]]-B17)/B17</f>
        <v>2.5897905625830605E-2</v>
      </c>
      <c r="E18" s="418">
        <f>(Tabella3[[#This Row],[ITALY- stays]]-C17)/C17</f>
        <v>2.6147256179087411E-3</v>
      </c>
      <c r="F18" s="413">
        <v>4621370</v>
      </c>
      <c r="G18" s="413">
        <v>14866938</v>
      </c>
      <c r="H18" s="418">
        <f>(Tabella3[[#This Row],[Sicily - Arrivals]]-F17)/F17</f>
        <v>3.3083291008848797E-2</v>
      </c>
      <c r="I18" s="418">
        <f>(Tabella3[[#This Row],[Sicily - stays]]-G17)/G17</f>
        <v>2.5952702189331607E-2</v>
      </c>
      <c r="J18" s="16">
        <f>Tabella3[[#This Row],[Sicily - Arrivals]]/Tabella3[[#This Row],[ITALY - Arrivals]]</f>
        <v>4.3371825335211743E-2</v>
      </c>
      <c r="K18" s="16">
        <f>Tabella3[[#This Row],[Sicily - stays]]/Tabella3[[#This Row],[ITALY- stays]]</f>
        <v>3.9354385685377712E-2</v>
      </c>
      <c r="N18" s="422">
        <v>2011</v>
      </c>
      <c r="O18" s="307">
        <v>2998.6</v>
      </c>
      <c r="P18" s="16">
        <f>O18/Settori!AD33</f>
        <v>4.5491162250193805E-2</v>
      </c>
      <c r="S18" s="307">
        <v>56071.8</v>
      </c>
      <c r="T18" s="16">
        <f>S18/Settori!K33</f>
        <v>4.9848561074617624E-2</v>
      </c>
      <c r="V18" s="26">
        <f t="shared" si="0"/>
        <v>-4.3573988244238193E-3</v>
      </c>
      <c r="W18" s="16">
        <f t="shared" si="1"/>
        <v>5.3477862312249644E-2</v>
      </c>
      <c r="X18" s="422">
        <v>2011</v>
      </c>
      <c r="AF18" s="16"/>
      <c r="AG18" s="16"/>
    </row>
    <row r="19" spans="1:33" ht="15" thickBot="1" x14ac:dyDescent="0.35">
      <c r="A19" s="2">
        <v>2015</v>
      </c>
      <c r="B19" s="415">
        <v>113392137</v>
      </c>
      <c r="C19" s="415">
        <v>392874070</v>
      </c>
      <c r="D19" s="418">
        <f>(Tabella3[[#This Row],[ITALY - Arrivals]]-B18)/B18</f>
        <v>6.4191778704237326E-2</v>
      </c>
      <c r="E19" s="418">
        <f>(Tabella3[[#This Row],[ITALY- stays]]-C18)/C18</f>
        <v>3.9979966053808824E-2</v>
      </c>
      <c r="F19" s="413">
        <v>4528859</v>
      </c>
      <c r="G19" s="413">
        <v>14510708</v>
      </c>
      <c r="H19" s="418">
        <f>(Tabella3[[#This Row],[Sicily - Arrivals]]-F18)/F18</f>
        <v>-2.0018089873782018E-2</v>
      </c>
      <c r="I19" s="418">
        <f>(Tabella3[[#This Row],[Sicily - stays]]-G18)/G18</f>
        <v>-2.3961221873663563E-2</v>
      </c>
      <c r="J19" s="16">
        <f>Tabella3[[#This Row],[Sicily - Arrivals]]/Tabella3[[#This Row],[ITALY - Arrivals]]</f>
        <v>3.9939797589316095E-2</v>
      </c>
      <c r="K19" s="16">
        <f>Tabella3[[#This Row],[Sicily - stays]]/Tabella3[[#This Row],[ITALY- stays]]</f>
        <v>3.6934756218449334E-2</v>
      </c>
      <c r="N19" s="422">
        <v>2012</v>
      </c>
      <c r="O19" s="307">
        <v>2983.9</v>
      </c>
      <c r="P19" s="16">
        <f>O19/Settori!AD34</f>
        <v>4.5926078698758539E-2</v>
      </c>
      <c r="S19" s="307">
        <v>55438.1</v>
      </c>
      <c r="T19" s="16">
        <f>S19/Settori!K34</f>
        <v>5.0273006106874248E-2</v>
      </c>
      <c r="V19" s="26">
        <f t="shared" si="0"/>
        <v>-4.3469274081157083E-3</v>
      </c>
      <c r="W19" s="16">
        <f t="shared" si="1"/>
        <v>5.3823994689572698E-2</v>
      </c>
      <c r="X19" s="422">
        <v>2012</v>
      </c>
      <c r="Y19">
        <v>1627</v>
      </c>
      <c r="AF19" s="16"/>
      <c r="AG19" s="16"/>
    </row>
    <row r="20" spans="1:33" ht="15" thickBot="1" x14ac:dyDescent="0.35">
      <c r="A20" s="2">
        <v>2016</v>
      </c>
      <c r="B20" s="415">
        <v>116944243</v>
      </c>
      <c r="C20" s="415">
        <v>402962113</v>
      </c>
      <c r="D20" s="418">
        <f>(Tabella3[[#This Row],[ITALY - Arrivals]]-B19)/B19</f>
        <v>3.1325858158930367E-2</v>
      </c>
      <c r="E20" s="418">
        <f>(Tabella3[[#This Row],[ITALY- stays]]-C19)/C19</f>
        <v>2.5677548533554275E-2</v>
      </c>
      <c r="F20" s="413">
        <v>4408499</v>
      </c>
      <c r="G20" s="413">
        <v>13698160</v>
      </c>
      <c r="H20" s="418">
        <f>(Tabella3[[#This Row],[Sicily - Arrivals]]-F19)/F19</f>
        <v>-2.6576230348527078E-2</v>
      </c>
      <c r="I20" s="418">
        <f>(Tabella3[[#This Row],[Sicily - stays]]-G19)/G19</f>
        <v>-5.5996440697449086E-2</v>
      </c>
      <c r="J20" s="16">
        <f>Tabella3[[#This Row],[Sicily - Arrivals]]/Tabella3[[#This Row],[ITALY - Arrivals]]</f>
        <v>3.7697443558636745E-2</v>
      </c>
      <c r="K20" s="16">
        <f>Tabella3[[#This Row],[Sicily - stays]]/Tabella3[[#This Row],[ITALY- stays]]</f>
        <v>3.3993667290502814E-2</v>
      </c>
      <c r="N20" s="422">
        <v>2013</v>
      </c>
      <c r="O20" s="307">
        <v>2791.2</v>
      </c>
      <c r="P20" s="16">
        <f>O20/Settori!AD35</f>
        <v>4.3548334251251666E-2</v>
      </c>
      <c r="S20" s="307">
        <v>52930.2</v>
      </c>
      <c r="T20" s="16">
        <f>S20/Settori!K35</f>
        <v>4.8555695961581241E-2</v>
      </c>
      <c r="V20" s="26">
        <f t="shared" si="0"/>
        <v>-5.0073617103295748E-3</v>
      </c>
      <c r="W20" s="16">
        <f t="shared" si="1"/>
        <v>5.2733600099754016E-2</v>
      </c>
      <c r="X20" s="422">
        <v>2013</v>
      </c>
      <c r="Z20">
        <v>4850</v>
      </c>
      <c r="AD20">
        <v>36359</v>
      </c>
      <c r="AF20" s="16"/>
      <c r="AG20" s="16"/>
    </row>
    <row r="21" spans="1:33" ht="15" thickBot="1" x14ac:dyDescent="0.35">
      <c r="A21" s="2">
        <v>2017</v>
      </c>
      <c r="B21" s="415">
        <v>123195556</v>
      </c>
      <c r="C21" s="415">
        <v>420629155</v>
      </c>
      <c r="D21" s="418">
        <f>(Tabella3[[#This Row],[ITALY - Arrivals]]-B20)/B20</f>
        <v>5.345550015660027E-2</v>
      </c>
      <c r="E21" s="418">
        <f>(Tabella3[[#This Row],[ITALY- stays]]-C20)/C20</f>
        <v>4.3842935675692168E-2</v>
      </c>
      <c r="F21" s="413">
        <v>4857542</v>
      </c>
      <c r="G21" s="413">
        <v>14704926</v>
      </c>
      <c r="H21" s="418">
        <f>(Tabella3[[#This Row],[Sicily - Arrivals]]-F20)/F20</f>
        <v>0.10185847836190957</v>
      </c>
      <c r="I21" s="418">
        <f>(Tabella3[[#This Row],[Sicily - stays]]-G20)/G20</f>
        <v>7.3496440397834456E-2</v>
      </c>
      <c r="J21" s="16">
        <f>Tabella3[[#This Row],[Sicily - Arrivals]]/Tabella3[[#This Row],[ITALY - Arrivals]]</f>
        <v>3.9429522928570576E-2</v>
      </c>
      <c r="K21" s="16">
        <f>Tabella3[[#This Row],[Sicily - stays]]/Tabella3[[#This Row],[ITALY- stays]]</f>
        <v>3.4959359866531363E-2</v>
      </c>
      <c r="N21" s="422">
        <v>2014</v>
      </c>
      <c r="O21" s="307">
        <v>2833.6</v>
      </c>
      <c r="P21" s="16">
        <f>O21/Settori!AD36</f>
        <v>4.4074324093113543E-2</v>
      </c>
      <c r="S21" s="307">
        <v>54054</v>
      </c>
      <c r="T21" s="16">
        <f>S21/Settori!K36</f>
        <v>4.9182900903105939E-2</v>
      </c>
      <c r="V21" s="26">
        <f t="shared" si="0"/>
        <v>-5.1085768099923962E-3</v>
      </c>
      <c r="W21" s="16">
        <f t="shared" si="1"/>
        <v>5.242165242165242E-2</v>
      </c>
      <c r="X21" s="422">
        <v>2014</v>
      </c>
      <c r="Z21">
        <v>5757</v>
      </c>
      <c r="AF21" s="16"/>
      <c r="AG21" s="16"/>
    </row>
    <row r="22" spans="1:33" ht="15" thickBot="1" x14ac:dyDescent="0.35">
      <c r="A22" s="2">
        <v>2018</v>
      </c>
      <c r="B22" s="412">
        <v>128100000</v>
      </c>
      <c r="C22" s="412">
        <v>428844937</v>
      </c>
      <c r="D22" s="418">
        <f>(Tabella3[[#This Row],[ITALY - Arrivals]]-B21)/B21</f>
        <v>3.9810234713336577E-2</v>
      </c>
      <c r="E22" s="418">
        <f>(Tabella3[[#This Row],[ITALY- stays]]-C21)/C21</f>
        <v>1.9532126820833426E-2</v>
      </c>
      <c r="F22" s="413">
        <v>4998055</v>
      </c>
      <c r="G22" s="413">
        <v>15135259</v>
      </c>
      <c r="H22" s="418">
        <f>(Tabella3[[#This Row],[Sicily - Arrivals]]-F21)/F21</f>
        <v>2.8926769958962786E-2</v>
      </c>
      <c r="I22" s="418">
        <f>(Tabella3[[#This Row],[Sicily - stays]]-G21)/G21</f>
        <v>2.9264547132029091E-2</v>
      </c>
      <c r="J22" s="16">
        <f>Tabella3[[#This Row],[Sicily - Arrivals]]/Tabella3[[#This Row],[ITALY - Arrivals]]</f>
        <v>3.9016822794691645E-2</v>
      </c>
      <c r="K22" s="16">
        <f>Tabella3[[#This Row],[Sicily - stays]]/Tabella3[[#This Row],[ITALY- stays]]</f>
        <v>3.5293080771523717E-2</v>
      </c>
      <c r="N22" s="422">
        <v>2015</v>
      </c>
      <c r="O22" s="307">
        <v>2726.7</v>
      </c>
      <c r="P22" s="16">
        <f>O22/Settori!AD37</f>
        <v>4.2612344405635383E-2</v>
      </c>
      <c r="S22" s="307">
        <v>54618.3</v>
      </c>
      <c r="T22" s="16">
        <f>S22/Settori!K37</f>
        <v>4.9267157537496345E-2</v>
      </c>
      <c r="V22" s="26">
        <f t="shared" si="0"/>
        <v>-6.6548131318609621E-3</v>
      </c>
      <c r="W22" s="16">
        <f t="shared" si="1"/>
        <v>4.9922828063121698E-2</v>
      </c>
      <c r="X22" s="422">
        <v>2015</v>
      </c>
      <c r="AF22" s="16"/>
      <c r="AG22" s="16"/>
    </row>
    <row r="23" spans="1:33" ht="15" thickBot="1" x14ac:dyDescent="0.35">
      <c r="A23" s="2">
        <v>2019</v>
      </c>
      <c r="B23" s="415">
        <v>131381653</v>
      </c>
      <c r="C23" s="415">
        <v>436739271</v>
      </c>
      <c r="D23" s="418">
        <f>(Tabella3[[#This Row],[ITALY - Arrivals]]-B22)/B22</f>
        <v>2.5617900078064013E-2</v>
      </c>
      <c r="E23" s="418">
        <f>(Tabella3[[#This Row],[ITALY- stays]]-C22)/C22</f>
        <v>1.8408364699896176E-2</v>
      </c>
      <c r="F23" s="413">
        <v>5120421</v>
      </c>
      <c r="G23" s="413">
        <v>15114931</v>
      </c>
      <c r="H23" s="418">
        <f>(Tabella3[[#This Row],[Sicily - Arrivals]]-F22)/F22</f>
        <v>2.4482723779550245E-2</v>
      </c>
      <c r="I23" s="418">
        <f>(Tabella3[[#This Row],[Sicily - stays]]-G22)/G22</f>
        <v>-1.3430890082554913E-3</v>
      </c>
      <c r="J23" s="16">
        <f>Tabella3[[#This Row],[Sicily - Arrivals]]/Tabella3[[#This Row],[ITALY - Arrivals]]</f>
        <v>3.8973638122820696E-2</v>
      </c>
      <c r="K23" s="16">
        <f>Tabella3[[#This Row],[Sicily - stays]]/Tabella3[[#This Row],[ITALY- stays]]</f>
        <v>3.4608591449519548E-2</v>
      </c>
      <c r="N23" s="422">
        <v>2016</v>
      </c>
      <c r="O23" s="307">
        <v>2886.5</v>
      </c>
      <c r="P23" s="16">
        <f>O23/Settori!AD38</f>
        <v>4.4765610581836618E-2</v>
      </c>
      <c r="S23" s="307">
        <v>55923.6</v>
      </c>
      <c r="T23" s="16">
        <f>S23/Settori!K38</f>
        <v>4.9952270605258031E-2</v>
      </c>
      <c r="V23" s="26">
        <f t="shared" si="0"/>
        <v>-5.1866600234214133E-3</v>
      </c>
      <c r="W23" s="16">
        <f t="shared" si="1"/>
        <v>5.1615060546888969E-2</v>
      </c>
      <c r="X23" s="422">
        <v>2016</v>
      </c>
      <c r="AF23" s="16"/>
      <c r="AG23" s="16"/>
    </row>
    <row r="24" spans="1:33" ht="15" thickBot="1" x14ac:dyDescent="0.35">
      <c r="A24" s="3">
        <v>2020</v>
      </c>
      <c r="B24" s="415">
        <v>55702138</v>
      </c>
      <c r="C24" s="415">
        <v>208447085</v>
      </c>
      <c r="D24" s="418">
        <f>(Tabella3[[#This Row],[ITALY - Arrivals]]-B23)/B23</f>
        <v>-0.57602803185921247</v>
      </c>
      <c r="E24" s="418">
        <f>(Tabella3[[#This Row],[ITALY- stays]]-C23)/C23</f>
        <v>-0.5227196205124407</v>
      </c>
      <c r="F24" s="413">
        <v>2206469</v>
      </c>
      <c r="G24" s="413">
        <v>6622498</v>
      </c>
      <c r="H24" s="418">
        <f>(Tabella3[[#This Row],[Sicily - Arrivals]]-F23)/F23</f>
        <v>-0.56908445614139935</v>
      </c>
      <c r="I24" s="418">
        <f>(Tabella3[[#This Row],[Sicily - stays]]-G23)/G23</f>
        <v>-0.56185721258006405</v>
      </c>
      <c r="J24" s="16">
        <f>Tabella3[[#This Row],[Sicily - Arrivals]]/Tabella3[[#This Row],[ITALY - Arrivals]]</f>
        <v>3.9611926565547628E-2</v>
      </c>
      <c r="K24" s="16">
        <f>Tabella3[[#This Row],[Sicily - stays]]/Tabella3[[#This Row],[ITALY- stays]]</f>
        <v>3.1770643374552349E-2</v>
      </c>
      <c r="N24" s="422">
        <v>2017</v>
      </c>
      <c r="O24" s="307">
        <v>2986.7</v>
      </c>
      <c r="P24" s="16">
        <f>O24/Settori!AD39</f>
        <v>4.5906149613439695E-2</v>
      </c>
      <c r="S24" s="307">
        <v>57929.5</v>
      </c>
      <c r="T24" s="16">
        <f>S24/Settori!K39</f>
        <v>5.1061759700562023E-2</v>
      </c>
      <c r="V24" s="26">
        <f t="shared" si="0"/>
        <v>-5.1556100871223282E-3</v>
      </c>
      <c r="W24" s="16">
        <f t="shared" si="1"/>
        <v>5.1557496612261451E-2</v>
      </c>
      <c r="X24" s="422">
        <v>2017</v>
      </c>
      <c r="Z24">
        <v>5757</v>
      </c>
      <c r="AA24">
        <v>11642</v>
      </c>
      <c r="AB24">
        <v>10496</v>
      </c>
      <c r="AC24">
        <v>10554</v>
      </c>
      <c r="AD24">
        <v>39155</v>
      </c>
      <c r="AF24" s="16"/>
      <c r="AG24" s="16"/>
    </row>
    <row r="25" spans="1:33" ht="15" thickBot="1" x14ac:dyDescent="0.35">
      <c r="A25" s="3">
        <v>2021</v>
      </c>
      <c r="B25" s="412">
        <v>78670967</v>
      </c>
      <c r="C25" s="412">
        <v>289178142</v>
      </c>
      <c r="D25" s="418">
        <f>(Tabella3[[#This Row],[ITALY - Arrivals]]-B24)/B24</f>
        <v>0.41235094064073446</v>
      </c>
      <c r="E25" s="418">
        <f>(Tabella3[[#This Row],[ITALY- stays]]-C24)/C24</f>
        <v>0.38729760600873836</v>
      </c>
      <c r="F25" s="413">
        <v>3113379</v>
      </c>
      <c r="G25" s="413">
        <v>9689251</v>
      </c>
      <c r="H25" s="418">
        <f>(Tabella3[[#This Row],[Sicily - Arrivals]]-F24)/F24</f>
        <v>0.41102322307723338</v>
      </c>
      <c r="I25" s="418">
        <f>(Tabella3[[#This Row],[Sicily - stays]]-G24)/G24</f>
        <v>0.46308100055296353</v>
      </c>
      <c r="J25" s="16">
        <f>Tabella3[[#This Row],[Sicily - Arrivals]]/Tabella3[[#This Row],[ITALY - Arrivals]]</f>
        <v>3.9574688334516085E-2</v>
      </c>
      <c r="K25" s="16">
        <f>Tabella3[[#This Row],[Sicily - stays]]/Tabella3[[#This Row],[ITALY- stays]]</f>
        <v>3.3506166589866257E-2</v>
      </c>
      <c r="N25" s="422">
        <v>2018</v>
      </c>
      <c r="O25" s="307">
        <v>3079.9</v>
      </c>
      <c r="P25" s="16">
        <f>O25/Settori!AD40</f>
        <v>4.7769939944411359E-2</v>
      </c>
      <c r="S25" s="307">
        <v>59222.9</v>
      </c>
      <c r="T25" s="16">
        <f>S25/Settori!K40</f>
        <v>5.188897914352681E-2</v>
      </c>
      <c r="V25" s="26">
        <f t="shared" si="0"/>
        <v>-4.1190391991154512E-3</v>
      </c>
      <c r="W25" s="16">
        <f t="shared" si="1"/>
        <v>5.2005220953381212E-2</v>
      </c>
      <c r="X25" s="422">
        <v>2018</v>
      </c>
      <c r="Y25">
        <v>1728</v>
      </c>
      <c r="Z25">
        <v>6261</v>
      </c>
      <c r="AA25">
        <v>12338</v>
      </c>
      <c r="AB25" s="423">
        <v>11248</v>
      </c>
      <c r="AC25" s="423">
        <v>11112</v>
      </c>
      <c r="AD25">
        <v>41712</v>
      </c>
      <c r="AF25" s="16"/>
      <c r="AG25" s="16"/>
    </row>
    <row r="26" spans="1:33" ht="15" thickBot="1" x14ac:dyDescent="0.35">
      <c r="A26" s="3">
        <v>2022</v>
      </c>
      <c r="B26" s="412">
        <v>118514633</v>
      </c>
      <c r="C26" s="412">
        <v>412008532</v>
      </c>
      <c r="D26" s="418">
        <f>(Tabella3[[#This Row],[ITALY - Arrivals]]-B25)/B25</f>
        <v>0.50645959391855444</v>
      </c>
      <c r="E26" s="418">
        <f>(Tabella3[[#This Row],[ITALY- stays]]-C25)/C25</f>
        <v>0.42475682688354777</v>
      </c>
      <c r="F26" s="413">
        <v>4888423</v>
      </c>
      <c r="G26" s="413">
        <v>14783156</v>
      </c>
      <c r="H26" s="418">
        <f>(Tabella3[[#This Row],[Sicily - Arrivals]]-F25)/F25</f>
        <v>0.57013424963680936</v>
      </c>
      <c r="I26" s="418">
        <f>(Tabella3[[#This Row],[Sicily - stays]]-G25)/G25</f>
        <v>0.52572742722837917</v>
      </c>
      <c r="J26" s="16">
        <f>Tabella3[[#This Row],[Sicily - Arrivals]]/Tabella3[[#This Row],[ITALY - Arrivals]]</f>
        <v>4.124742132053854E-2</v>
      </c>
      <c r="K26" s="16">
        <f>Tabella3[[#This Row],[Sicily - stays]]/Tabella3[[#This Row],[ITALY- stays]]</f>
        <v>3.5880703557857392E-2</v>
      </c>
      <c r="N26" s="422">
        <v>2019</v>
      </c>
      <c r="O26" s="307">
        <v>3056.8</v>
      </c>
      <c r="P26" s="16">
        <f>O26/Settori!AD41</f>
        <v>4.7360307389589969E-2</v>
      </c>
      <c r="S26" s="307">
        <v>59297.1</v>
      </c>
      <c r="T26" s="16">
        <f>S26/Settori!K41</f>
        <v>5.1651338331592377E-2</v>
      </c>
      <c r="V26" s="26">
        <f t="shared" si="0"/>
        <v>-4.2910309420024079E-3</v>
      </c>
      <c r="W26" s="16">
        <f t="shared" si="1"/>
        <v>5.1550581731652986E-2</v>
      </c>
      <c r="X26" s="422">
        <v>2019</v>
      </c>
      <c r="Y26">
        <v>1925</v>
      </c>
      <c r="Z26">
        <v>6510</v>
      </c>
      <c r="AA26">
        <v>12828</v>
      </c>
      <c r="AB26">
        <v>12061</v>
      </c>
      <c r="AC26">
        <v>12099</v>
      </c>
      <c r="AD26">
        <v>44302</v>
      </c>
      <c r="AF26" s="16">
        <f t="shared" si="2"/>
        <v>4.3451762900094802E-2</v>
      </c>
      <c r="AG26" s="16">
        <f t="shared" si="3"/>
        <v>0.29569892473118281</v>
      </c>
    </row>
    <row r="27" spans="1:33" ht="15" thickBot="1" x14ac:dyDescent="0.35">
      <c r="N27" s="422">
        <v>2020</v>
      </c>
      <c r="O27" s="307">
        <v>1848</v>
      </c>
      <c r="P27" s="16">
        <f>O27/Settori!AD42</f>
        <v>3.0803491062320398E-2</v>
      </c>
      <c r="S27" s="307">
        <v>34828</v>
      </c>
      <c r="T27" s="16">
        <f>S27/Settori!K42</f>
        <v>3.2930585751801258E-2</v>
      </c>
      <c r="V27" s="26">
        <f t="shared" si="0"/>
        <v>-2.1270946894808608E-3</v>
      </c>
      <c r="W27" s="16">
        <f t="shared" si="1"/>
        <v>5.3060755713793498E-2</v>
      </c>
      <c r="X27" s="422">
        <v>2020</v>
      </c>
      <c r="Y27">
        <v>601</v>
      </c>
      <c r="Z27">
        <v>2604</v>
      </c>
      <c r="AD27">
        <v>17332</v>
      </c>
      <c r="AF27" s="16">
        <f t="shared" si="2"/>
        <v>3.4675744288022156E-2</v>
      </c>
      <c r="AG27" s="16">
        <f t="shared" si="3"/>
        <v>0.23079877112135178</v>
      </c>
    </row>
    <row r="28" spans="1:33" ht="15" thickBot="1" x14ac:dyDescent="0.35">
      <c r="A28" s="4" t="s">
        <v>1</v>
      </c>
      <c r="N28" s="422">
        <v>2021</v>
      </c>
      <c r="X28" s="422">
        <v>2021</v>
      </c>
      <c r="Z28">
        <v>3715</v>
      </c>
      <c r="AD28">
        <v>21266</v>
      </c>
      <c r="AF28" s="16"/>
      <c r="AG28" s="16"/>
    </row>
    <row r="29" spans="1:33" x14ac:dyDescent="0.3">
      <c r="A29" t="s">
        <v>2</v>
      </c>
      <c r="X29" s="422">
        <v>2022</v>
      </c>
      <c r="Z29">
        <v>7379</v>
      </c>
      <c r="AD29">
        <v>44264</v>
      </c>
      <c r="AF29" s="16"/>
      <c r="AG29" s="16"/>
    </row>
    <row r="30" spans="1:33" x14ac:dyDescent="0.3">
      <c r="A30" t="s">
        <v>119</v>
      </c>
    </row>
    <row r="31" spans="1:33" ht="15" thickBot="1" x14ac:dyDescent="0.35">
      <c r="A31" t="s">
        <v>4</v>
      </c>
      <c r="Y31" s="316"/>
      <c r="Z31" s="316"/>
      <c r="AA31" s="316"/>
      <c r="AB31" s="316"/>
      <c r="AF31" s="437"/>
    </row>
    <row r="32" spans="1:33" ht="17.399999999999999" thickTop="1" x14ac:dyDescent="0.4">
      <c r="Y32" s="514" t="s">
        <v>339</v>
      </c>
      <c r="Z32" s="514"/>
      <c r="AA32" s="514"/>
      <c r="AB32" s="514"/>
    </row>
    <row r="33" spans="5:28" x14ac:dyDescent="0.3">
      <c r="E33" s="408">
        <f>(F23-F3)/F3</f>
        <v>0.41152297974465663</v>
      </c>
      <c r="F33" s="408">
        <f>(G23-G3)/G3</f>
        <v>0.25527231311741888</v>
      </c>
      <c r="Y33" s="515" t="s">
        <v>349</v>
      </c>
      <c r="Z33" s="515"/>
      <c r="AA33" s="515"/>
      <c r="AB33" s="515"/>
    </row>
    <row r="34" spans="5:28" x14ac:dyDescent="0.3">
      <c r="Y34" s="436" t="s">
        <v>340</v>
      </c>
      <c r="Z34" s="436">
        <v>1997</v>
      </c>
      <c r="AA34" s="436">
        <v>2007</v>
      </c>
      <c r="AB34" s="436">
        <v>2018</v>
      </c>
    </row>
    <row r="35" spans="5:28" x14ac:dyDescent="0.3">
      <c r="Y35" s="516" t="s">
        <v>341</v>
      </c>
      <c r="Z35" s="516"/>
      <c r="AA35" s="516"/>
      <c r="AB35" s="516"/>
    </row>
    <row r="36" spans="5:28" x14ac:dyDescent="0.3">
      <c r="Y36" s="431" t="s">
        <v>342</v>
      </c>
      <c r="Z36" s="431">
        <f>AC4</f>
        <v>5554</v>
      </c>
      <c r="AA36" s="431">
        <f>AC14</f>
        <v>8170</v>
      </c>
      <c r="AB36" s="432">
        <f>AC25</f>
        <v>11112</v>
      </c>
    </row>
    <row r="37" spans="5:28" x14ac:dyDescent="0.3">
      <c r="Y37" s="431" t="s">
        <v>343</v>
      </c>
      <c r="Z37" s="431">
        <f>AB4</f>
        <v>9040</v>
      </c>
      <c r="AA37" s="431">
        <f>AB14</f>
        <v>8287</v>
      </c>
      <c r="AB37" s="432">
        <f>AB25</f>
        <v>11248</v>
      </c>
    </row>
    <row r="38" spans="5:28" x14ac:dyDescent="0.3">
      <c r="Y38" s="431" t="s">
        <v>344</v>
      </c>
      <c r="Z38" s="431">
        <f>AA4</f>
        <v>8093</v>
      </c>
      <c r="AA38" s="431">
        <f>AA14</f>
        <v>9551</v>
      </c>
      <c r="AB38" s="431">
        <f>AA25</f>
        <v>12338</v>
      </c>
    </row>
    <row r="39" spans="5:28" x14ac:dyDescent="0.3">
      <c r="Y39" s="431" t="s">
        <v>345</v>
      </c>
      <c r="Z39" s="431">
        <f>Z4</f>
        <v>2779</v>
      </c>
      <c r="AA39" s="431">
        <f>Z14</f>
        <v>4234</v>
      </c>
      <c r="AB39" s="431">
        <f>Z25</f>
        <v>6261</v>
      </c>
    </row>
    <row r="40" spans="5:28" x14ac:dyDescent="0.3">
      <c r="Y40" s="431" t="s">
        <v>346</v>
      </c>
      <c r="Z40" s="431">
        <f>Y4</f>
        <v>475</v>
      </c>
      <c r="AA40" s="431">
        <f>Y14</f>
        <v>1196</v>
      </c>
      <c r="AB40" s="431">
        <f>Y25</f>
        <v>1728</v>
      </c>
    </row>
    <row r="41" spans="5:28" x14ac:dyDescent="0.3">
      <c r="Y41" s="431" t="s">
        <v>347</v>
      </c>
      <c r="Z41" s="431">
        <f>AD4</f>
        <v>26260</v>
      </c>
      <c r="AA41" s="431">
        <f>AD14</f>
        <v>31221</v>
      </c>
      <c r="AB41" s="431">
        <f>AD25</f>
        <v>41712</v>
      </c>
    </row>
    <row r="42" spans="5:28" x14ac:dyDescent="0.3">
      <c r="Y42" s="427"/>
      <c r="Z42" s="427"/>
      <c r="AA42" s="427"/>
      <c r="AB42" s="427"/>
    </row>
    <row r="43" spans="5:28" x14ac:dyDescent="0.3">
      <c r="Y43" s="431" t="s">
        <v>413</v>
      </c>
      <c r="Z43" s="433">
        <f>Z40/Z39</f>
        <v>0.17092479309103994</v>
      </c>
      <c r="AA43" s="433">
        <f>AA40/AA39</f>
        <v>0.28247520075578647</v>
      </c>
      <c r="AB43" s="433">
        <f t="shared" ref="AB43" si="4">AB40/AB39</f>
        <v>0.27599425011978918</v>
      </c>
    </row>
    <row r="44" spans="5:28" ht="15" thickBot="1" x14ac:dyDescent="0.35">
      <c r="Y44" s="434" t="s">
        <v>348</v>
      </c>
      <c r="Z44" s="435">
        <f>Z40/Z41</f>
        <v>1.8088347296268088E-2</v>
      </c>
      <c r="AA44" s="435">
        <f>AA40/AA41</f>
        <v>3.8307549405848629E-2</v>
      </c>
      <c r="AB44" s="435">
        <f t="shared" ref="AB44" si="5">AB40/AB41</f>
        <v>4.1426927502876867E-2</v>
      </c>
    </row>
    <row r="47" spans="5:28" ht="16.2" thickBot="1" x14ac:dyDescent="0.35">
      <c r="V47" s="513" t="s">
        <v>327</v>
      </c>
      <c r="W47" s="513"/>
    </row>
    <row r="48" spans="5:28" x14ac:dyDescent="0.3">
      <c r="V48" s="424" t="s">
        <v>328</v>
      </c>
      <c r="W48" s="424" t="s">
        <v>329</v>
      </c>
    </row>
    <row r="49" spans="22:23" x14ac:dyDescent="0.3">
      <c r="V49" s="425" t="s">
        <v>174</v>
      </c>
      <c r="W49" s="426">
        <v>0.47199999999999998</v>
      </c>
    </row>
    <row r="50" spans="22:23" x14ac:dyDescent="0.3">
      <c r="V50" s="425" t="s">
        <v>330</v>
      </c>
      <c r="W50" s="426">
        <v>1.6E-2</v>
      </c>
    </row>
    <row r="51" spans="22:23" x14ac:dyDescent="0.3">
      <c r="V51" s="425" t="s">
        <v>331</v>
      </c>
      <c r="W51" s="426">
        <v>0.32400000000000001</v>
      </c>
    </row>
    <row r="52" spans="22:23" x14ac:dyDescent="0.3">
      <c r="V52" s="425" t="s">
        <v>332</v>
      </c>
      <c r="W52" s="426">
        <v>6.9000000000000006E-2</v>
      </c>
    </row>
    <row r="53" spans="22:23" x14ac:dyDescent="0.3">
      <c r="V53" s="425" t="s">
        <v>333</v>
      </c>
      <c r="W53" s="426">
        <v>3.2000000000000001E-2</v>
      </c>
    </row>
    <row r="54" spans="22:23" x14ac:dyDescent="0.3">
      <c r="V54" s="425" t="s">
        <v>334</v>
      </c>
      <c r="W54" s="426">
        <v>2.1000000000000001E-2</v>
      </c>
    </row>
    <row r="55" spans="22:23" x14ac:dyDescent="0.3">
      <c r="V55" s="425" t="s">
        <v>335</v>
      </c>
      <c r="W55" s="426">
        <v>1.2E-2</v>
      </c>
    </row>
    <row r="56" spans="22:23" x14ac:dyDescent="0.3">
      <c r="V56" s="425" t="s">
        <v>336</v>
      </c>
      <c r="W56" s="426">
        <v>1.4E-2</v>
      </c>
    </row>
    <row r="57" spans="22:23" x14ac:dyDescent="0.3">
      <c r="V57" s="427" t="s">
        <v>337</v>
      </c>
      <c r="W57" s="428">
        <v>4.1000000000000002E-2</v>
      </c>
    </row>
    <row r="58" spans="22:23" x14ac:dyDescent="0.3">
      <c r="V58" s="429" t="s">
        <v>338</v>
      </c>
      <c r="W58" s="430"/>
    </row>
  </sheetData>
  <mergeCells count="4">
    <mergeCell ref="V47:W47"/>
    <mergeCell ref="Y35:AB35"/>
    <mergeCell ref="Y32:AB32"/>
    <mergeCell ref="Y33:AB33"/>
  </mergeCells>
  <phoneticPr fontId="32" type="noConversion"/>
  <conditionalFormatting sqref="V2:V27">
    <cfRule type="cellIs" dxfId="3" priority="4" operator="lessThan">
      <formula>0</formula>
    </cfRule>
  </conditionalFormatting>
  <conditionalFormatting sqref="H3:I26">
    <cfRule type="cellIs" dxfId="2" priority="1" operator="greaterThan">
      <formula>0.04</formula>
    </cfRule>
    <cfRule type="cellIs" dxfId="1" priority="3" operator="lessThan">
      <formula>0</formula>
    </cfRule>
  </conditionalFormatting>
  <conditionalFormatting sqref="D3:E26">
    <cfRule type="cellIs" dxfId="0" priority="2" operator="lessThan">
      <formula>0</formula>
    </cfRule>
  </conditionalFormatting>
  <pageMargins left="0.7" right="0.7" top="0.75" bottom="0.75" header="0.3" footer="0.3"/>
  <pageSetup paperSize="9" orientation="portrait" horizontalDpi="1200" verticalDpi="1200" r:id="rId1"/>
  <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4D4E4-8D99-4105-91EF-1CC1ED156AC9}">
  <dimension ref="A1:S79"/>
  <sheetViews>
    <sheetView topLeftCell="A40" zoomScale="70" zoomScaleNormal="70" workbookViewId="0">
      <selection activeCell="Q65" sqref="Q65"/>
    </sheetView>
  </sheetViews>
  <sheetFormatPr defaultRowHeight="14.4" x14ac:dyDescent="0.3"/>
  <cols>
    <col min="2" max="2" width="19.77734375" customWidth="1"/>
    <col min="3" max="3" width="21" customWidth="1"/>
    <col min="4" max="5" width="22.5546875" customWidth="1"/>
    <col min="6" max="6" width="17.6640625" customWidth="1"/>
    <col min="7" max="7" width="17.33203125" customWidth="1"/>
    <col min="8" max="8" width="15.88671875" customWidth="1"/>
    <col min="9" max="9" width="16.6640625" customWidth="1"/>
    <col min="10" max="10" width="16.44140625" customWidth="1"/>
    <col min="11" max="11" width="18.77734375" customWidth="1"/>
    <col min="12" max="12" width="18.109375" customWidth="1"/>
    <col min="13" max="13" width="17.6640625" customWidth="1"/>
    <col min="17" max="17" width="13.6640625" customWidth="1"/>
    <col min="18" max="18" width="13.88671875" customWidth="1"/>
    <col min="19" max="19" width="14.21875" customWidth="1"/>
  </cols>
  <sheetData>
    <row r="1" spans="1:19" ht="58.2" thickBot="1" x14ac:dyDescent="0.35">
      <c r="A1" s="306" t="s">
        <v>6</v>
      </c>
      <c r="B1" s="398" t="s">
        <v>292</v>
      </c>
      <c r="C1" s="399" t="s">
        <v>293</v>
      </c>
      <c r="D1" s="399" t="s">
        <v>294</v>
      </c>
      <c r="E1" s="400" t="s">
        <v>295</v>
      </c>
      <c r="F1" s="334" t="s">
        <v>296</v>
      </c>
      <c r="G1" s="335" t="s">
        <v>297</v>
      </c>
      <c r="H1" s="335" t="s">
        <v>298</v>
      </c>
      <c r="I1" s="336" t="s">
        <v>299</v>
      </c>
      <c r="J1" s="401" t="s">
        <v>300</v>
      </c>
      <c r="K1" s="402" t="s">
        <v>301</v>
      </c>
      <c r="L1" s="402" t="s">
        <v>302</v>
      </c>
      <c r="M1" s="403" t="s">
        <v>303</v>
      </c>
    </row>
    <row r="2" spans="1:19" ht="15" thickBot="1" x14ac:dyDescent="0.35">
      <c r="A2" s="332">
        <v>1997</v>
      </c>
      <c r="B2" s="339">
        <v>0.12</v>
      </c>
      <c r="C2" s="338"/>
      <c r="D2" s="307"/>
      <c r="E2" s="340">
        <v>13437.3</v>
      </c>
      <c r="F2" s="339">
        <v>0.24199999999999999</v>
      </c>
      <c r="G2" s="338"/>
      <c r="H2" s="307"/>
      <c r="I2" s="340">
        <v>9518.9</v>
      </c>
      <c r="J2" s="339"/>
      <c r="K2" s="338"/>
      <c r="L2" s="307"/>
      <c r="M2" s="340">
        <v>9173.1</v>
      </c>
    </row>
    <row r="3" spans="1:19" ht="15" thickBot="1" x14ac:dyDescent="0.35">
      <c r="A3" s="332">
        <v>1998</v>
      </c>
      <c r="B3" s="339">
        <v>0.11799999999999999</v>
      </c>
      <c r="C3" s="338"/>
      <c r="D3" s="307"/>
      <c r="E3" s="340">
        <v>13562.2</v>
      </c>
      <c r="F3" s="339">
        <v>0.23100000000000001</v>
      </c>
      <c r="G3" s="338"/>
      <c r="H3" s="307"/>
      <c r="I3" s="340">
        <v>9719.4</v>
      </c>
      <c r="J3" s="339"/>
      <c r="K3" s="338"/>
      <c r="L3" s="307"/>
      <c r="M3" s="340">
        <v>9355.5</v>
      </c>
    </row>
    <row r="4" spans="1:19" ht="15" thickBot="1" x14ac:dyDescent="0.35">
      <c r="A4" s="332">
        <v>1999</v>
      </c>
      <c r="B4" s="339">
        <v>0.11899999999999999</v>
      </c>
      <c r="C4" s="338"/>
      <c r="D4" s="307"/>
      <c r="E4" s="340">
        <v>13925.5</v>
      </c>
      <c r="F4" s="339">
        <v>0.23899999999999999</v>
      </c>
      <c r="G4" s="338"/>
      <c r="H4" s="307"/>
      <c r="I4" s="340">
        <v>10020.9</v>
      </c>
      <c r="J4" s="339"/>
      <c r="K4" s="338"/>
      <c r="L4" s="307"/>
      <c r="M4" s="340">
        <v>9610.5</v>
      </c>
    </row>
    <row r="5" spans="1:19" ht="15" thickBot="1" x14ac:dyDescent="0.35">
      <c r="A5" s="332">
        <v>2000</v>
      </c>
      <c r="B5" s="339">
        <v>0.123</v>
      </c>
      <c r="C5" s="338"/>
      <c r="D5" s="307"/>
      <c r="E5" s="340">
        <v>14501.1</v>
      </c>
      <c r="F5" s="339">
        <v>0.23599999999999999</v>
      </c>
      <c r="G5" s="338"/>
      <c r="H5" s="307"/>
      <c r="I5" s="340">
        <v>10543.5</v>
      </c>
      <c r="J5" s="339"/>
      <c r="K5" s="338"/>
      <c r="L5" s="307"/>
      <c r="M5" s="340">
        <v>10089.4</v>
      </c>
    </row>
    <row r="6" spans="1:19" ht="15" thickBot="1" x14ac:dyDescent="0.35">
      <c r="A6" s="332">
        <v>2001</v>
      </c>
      <c r="B6" s="339">
        <v>0.12</v>
      </c>
      <c r="C6" s="338"/>
      <c r="D6" s="307"/>
      <c r="E6" s="340">
        <v>15203.4</v>
      </c>
      <c r="F6" s="339">
        <v>0.24299999999999999</v>
      </c>
      <c r="G6" s="338"/>
      <c r="H6" s="307"/>
      <c r="I6" s="340">
        <v>11085.3</v>
      </c>
      <c r="J6" s="339"/>
      <c r="K6" s="338"/>
      <c r="L6" s="307"/>
      <c r="M6" s="340">
        <v>10604.4</v>
      </c>
    </row>
    <row r="7" spans="1:19" ht="58.2" thickBot="1" x14ac:dyDescent="0.35">
      <c r="A7" s="332">
        <v>2002</v>
      </c>
      <c r="B7" s="339">
        <v>0.11</v>
      </c>
      <c r="C7" s="338"/>
      <c r="D7" s="307"/>
      <c r="E7" s="340">
        <v>15769.2</v>
      </c>
      <c r="F7" s="339">
        <v>0.224</v>
      </c>
      <c r="G7" s="338"/>
      <c r="H7" s="307"/>
      <c r="I7" s="340">
        <v>11573.3</v>
      </c>
      <c r="J7" s="339"/>
      <c r="K7" s="338"/>
      <c r="L7" s="307"/>
      <c r="M7" s="340">
        <v>11054.4</v>
      </c>
      <c r="Q7" s="398" t="s">
        <v>401</v>
      </c>
      <c r="R7" s="334" t="s">
        <v>402</v>
      </c>
      <c r="S7" s="404" t="s">
        <v>403</v>
      </c>
    </row>
    <row r="8" spans="1:19" ht="15" thickBot="1" x14ac:dyDescent="0.35">
      <c r="A8" s="333">
        <v>2003</v>
      </c>
      <c r="B8" s="339">
        <v>0.108</v>
      </c>
      <c r="C8" s="338"/>
      <c r="D8" s="307">
        <v>26919</v>
      </c>
      <c r="E8" s="340">
        <v>16206.6</v>
      </c>
      <c r="F8" s="339">
        <v>0.216</v>
      </c>
      <c r="G8" s="338"/>
      <c r="H8" s="307">
        <v>22834</v>
      </c>
      <c r="I8" s="340">
        <v>11966.5</v>
      </c>
      <c r="J8" s="339">
        <v>0.25800000000000001</v>
      </c>
      <c r="K8" s="338"/>
      <c r="L8" s="307">
        <v>20651</v>
      </c>
      <c r="M8" s="340">
        <v>11465.7</v>
      </c>
      <c r="P8" s="333">
        <v>2003</v>
      </c>
      <c r="Q8" s="339">
        <v>0.108</v>
      </c>
      <c r="R8" s="339">
        <v>0.216</v>
      </c>
      <c r="S8" s="339">
        <v>0.25800000000000001</v>
      </c>
    </row>
    <row r="9" spans="1:19" ht="15" thickBot="1" x14ac:dyDescent="0.35">
      <c r="A9" s="333">
        <v>2004</v>
      </c>
      <c r="B9" s="339">
        <v>0.11700000000000001</v>
      </c>
      <c r="C9" s="338"/>
      <c r="D9" s="307">
        <v>27857</v>
      </c>
      <c r="E9" s="340">
        <v>16712.900000000001</v>
      </c>
      <c r="F9" s="339">
        <v>0.25</v>
      </c>
      <c r="G9" s="338"/>
      <c r="H9" s="307">
        <v>23308</v>
      </c>
      <c r="I9" s="340">
        <v>12210.6</v>
      </c>
      <c r="J9" s="339">
        <v>0.29899999999999999</v>
      </c>
      <c r="K9" s="338"/>
      <c r="L9" s="307">
        <v>21291</v>
      </c>
      <c r="M9" s="340">
        <v>11799</v>
      </c>
      <c r="P9" s="333">
        <v>2008</v>
      </c>
      <c r="Q9" s="339">
        <v>0.113</v>
      </c>
      <c r="R9" s="339">
        <v>0.23799999999999999</v>
      </c>
      <c r="S9" s="339">
        <v>0.28799999999999998</v>
      </c>
    </row>
    <row r="10" spans="1:19" ht="15" thickBot="1" x14ac:dyDescent="0.35">
      <c r="A10" s="333">
        <v>2005</v>
      </c>
      <c r="B10" s="339">
        <v>0.111</v>
      </c>
      <c r="C10" s="338"/>
      <c r="D10" s="307">
        <v>28020</v>
      </c>
      <c r="E10" s="340">
        <v>17051.8</v>
      </c>
      <c r="F10" s="339">
        <v>0.24</v>
      </c>
      <c r="G10" s="338"/>
      <c r="H10" s="307">
        <v>23703</v>
      </c>
      <c r="I10" s="340">
        <v>12499</v>
      </c>
      <c r="J10" s="339">
        <v>0.308</v>
      </c>
      <c r="K10" s="338"/>
      <c r="L10" s="307">
        <v>21923</v>
      </c>
      <c r="M10" s="340">
        <v>12139.1</v>
      </c>
      <c r="P10" s="333">
        <v>2013</v>
      </c>
      <c r="Q10" s="339">
        <v>0.126</v>
      </c>
      <c r="R10" s="339">
        <v>0.26</v>
      </c>
      <c r="S10" s="339">
        <v>0.32500000000000001</v>
      </c>
    </row>
    <row r="11" spans="1:19" ht="15" thickBot="1" x14ac:dyDescent="0.35">
      <c r="A11" s="333">
        <v>2006</v>
      </c>
      <c r="B11" s="339">
        <v>0.111</v>
      </c>
      <c r="C11" s="338"/>
      <c r="D11" s="307">
        <v>29144</v>
      </c>
      <c r="E11" s="340">
        <v>17597.900000000001</v>
      </c>
      <c r="F11" s="339">
        <v>0.22600000000000001</v>
      </c>
      <c r="G11" s="338"/>
      <c r="H11" s="307">
        <v>24683</v>
      </c>
      <c r="I11" s="340">
        <v>12896.9</v>
      </c>
      <c r="J11" s="339">
        <v>0.28899999999999998</v>
      </c>
      <c r="K11" s="338"/>
      <c r="L11" s="307">
        <v>21841</v>
      </c>
      <c r="M11" s="340">
        <v>12477.9</v>
      </c>
    </row>
    <row r="12" spans="1:19" ht="15" thickBot="1" x14ac:dyDescent="0.35">
      <c r="A12" s="333">
        <v>2007</v>
      </c>
      <c r="B12" s="339">
        <v>0.111</v>
      </c>
      <c r="C12" s="338"/>
      <c r="D12" s="307">
        <v>29663</v>
      </c>
      <c r="E12" s="340">
        <v>18122.400000000001</v>
      </c>
      <c r="F12" s="339">
        <v>0.22500000000000001</v>
      </c>
      <c r="G12" s="338"/>
      <c r="H12" s="307">
        <v>25281</v>
      </c>
      <c r="I12" s="340">
        <v>13251.9</v>
      </c>
      <c r="J12" s="339">
        <v>0.27600000000000002</v>
      </c>
      <c r="K12" s="338"/>
      <c r="L12" s="307">
        <v>22720</v>
      </c>
      <c r="M12" s="340">
        <v>12771.8</v>
      </c>
    </row>
    <row r="13" spans="1:19" ht="15" thickBot="1" x14ac:dyDescent="0.35">
      <c r="A13" s="333">
        <v>2008</v>
      </c>
      <c r="B13" s="339">
        <v>0.113</v>
      </c>
      <c r="C13" s="338">
        <v>0.25</v>
      </c>
      <c r="D13" s="307">
        <v>30090</v>
      </c>
      <c r="E13" s="340">
        <v>18294.5</v>
      </c>
      <c r="F13" s="339">
        <v>0.23799999999999999</v>
      </c>
      <c r="G13" s="338">
        <v>0.42</v>
      </c>
      <c r="H13" s="307">
        <v>25508</v>
      </c>
      <c r="I13" s="340">
        <v>13405.5</v>
      </c>
      <c r="J13" s="339">
        <v>0.28799999999999998</v>
      </c>
      <c r="K13" s="338">
        <v>0.48</v>
      </c>
      <c r="L13" s="307">
        <v>22672</v>
      </c>
      <c r="M13" s="340">
        <v>13016.3</v>
      </c>
    </row>
    <row r="14" spans="1:19" ht="15" thickBot="1" x14ac:dyDescent="0.35">
      <c r="A14" s="333">
        <v>2009</v>
      </c>
      <c r="B14" s="339">
        <v>0.108</v>
      </c>
      <c r="C14" s="338"/>
      <c r="D14" s="307">
        <v>30502</v>
      </c>
      <c r="E14" s="340">
        <v>17766.3</v>
      </c>
      <c r="F14" s="339">
        <v>0.22700000000000001</v>
      </c>
      <c r="G14" s="338"/>
      <c r="H14" s="307">
        <v>25862</v>
      </c>
      <c r="I14" s="340">
        <v>13210.5</v>
      </c>
      <c r="J14" s="339">
        <v>0.24199999999999999</v>
      </c>
      <c r="K14" s="338"/>
      <c r="L14" s="307">
        <v>22938</v>
      </c>
      <c r="M14" s="340">
        <v>12959.1</v>
      </c>
    </row>
    <row r="15" spans="1:19" ht="15" thickBot="1" x14ac:dyDescent="0.35">
      <c r="A15" s="333">
        <v>2010</v>
      </c>
      <c r="B15" s="339">
        <v>0.11</v>
      </c>
      <c r="C15" s="338"/>
      <c r="D15" s="307">
        <v>30220</v>
      </c>
      <c r="E15" s="340">
        <v>17680.2</v>
      </c>
      <c r="F15" s="339">
        <v>0.23</v>
      </c>
      <c r="G15" s="338"/>
      <c r="H15" s="307">
        <v>25123</v>
      </c>
      <c r="I15" s="340">
        <v>13089.8</v>
      </c>
      <c r="J15" s="339">
        <v>0.27</v>
      </c>
      <c r="K15" s="338"/>
      <c r="L15" s="307">
        <v>21139</v>
      </c>
      <c r="M15" s="340">
        <v>12842</v>
      </c>
    </row>
    <row r="16" spans="1:19" ht="15" thickBot="1" x14ac:dyDescent="0.35">
      <c r="A16" s="333">
        <v>2011</v>
      </c>
      <c r="B16" s="339">
        <v>0.111</v>
      </c>
      <c r="C16" s="338"/>
      <c r="D16" s="307">
        <v>30236</v>
      </c>
      <c r="E16" s="340">
        <v>18077</v>
      </c>
      <c r="F16" s="339">
        <v>0.23300000000000001</v>
      </c>
      <c r="G16" s="338"/>
      <c r="H16" s="307">
        <v>25451</v>
      </c>
      <c r="I16" s="340">
        <v>13355.4</v>
      </c>
      <c r="J16" s="339">
        <v>0.27300000000000002</v>
      </c>
      <c r="K16" s="338"/>
      <c r="L16" s="307">
        <v>21620</v>
      </c>
      <c r="M16" s="340">
        <v>13030.6</v>
      </c>
    </row>
    <row r="17" spans="1:19" ht="15" thickBot="1" x14ac:dyDescent="0.35">
      <c r="A17" s="333">
        <v>2012</v>
      </c>
      <c r="B17" s="339">
        <v>0.127</v>
      </c>
      <c r="C17" s="338"/>
      <c r="D17" s="307">
        <v>29579</v>
      </c>
      <c r="E17" s="340">
        <v>17528.2</v>
      </c>
      <c r="F17" s="339">
        <v>0.26200000000000001</v>
      </c>
      <c r="G17" s="338"/>
      <c r="H17" s="307">
        <v>24639</v>
      </c>
      <c r="I17" s="340">
        <v>13025.5</v>
      </c>
      <c r="J17" s="339">
        <v>0.29599999999999999</v>
      </c>
      <c r="K17" s="338"/>
      <c r="L17" s="307">
        <v>21372</v>
      </c>
      <c r="M17" s="340">
        <v>12751.2</v>
      </c>
    </row>
    <row r="18" spans="1:19" ht="15" thickBot="1" x14ac:dyDescent="0.35">
      <c r="A18" s="333">
        <v>2013</v>
      </c>
      <c r="B18" s="339">
        <v>0.126</v>
      </c>
      <c r="C18" s="338">
        <v>0.28000000000000003</v>
      </c>
      <c r="D18" s="307">
        <v>29473</v>
      </c>
      <c r="E18" s="340">
        <v>17586.400000000001</v>
      </c>
      <c r="F18" s="339">
        <v>0.26</v>
      </c>
      <c r="G18" s="338">
        <v>0.46</v>
      </c>
      <c r="H18" s="307">
        <v>24632</v>
      </c>
      <c r="I18" s="340">
        <v>13041.9</v>
      </c>
      <c r="J18" s="339">
        <v>0.32500000000000001</v>
      </c>
      <c r="K18" s="338">
        <v>0.55000000000000004</v>
      </c>
      <c r="L18" s="307">
        <v>21923</v>
      </c>
      <c r="M18" s="340">
        <v>12703.6</v>
      </c>
    </row>
    <row r="19" spans="1:19" ht="15" thickBot="1" x14ac:dyDescent="0.35">
      <c r="A19" s="333">
        <v>2014</v>
      </c>
      <c r="B19" s="339"/>
      <c r="C19" s="338"/>
      <c r="D19" s="307">
        <v>29472</v>
      </c>
      <c r="E19" s="340">
        <v>17711.400000000001</v>
      </c>
      <c r="F19" s="339"/>
      <c r="G19" s="338"/>
      <c r="H19" s="307">
        <v>24450</v>
      </c>
      <c r="I19" s="340">
        <v>13151.4</v>
      </c>
      <c r="J19" s="339"/>
      <c r="K19" s="338"/>
      <c r="L19" s="307">
        <v>21807</v>
      </c>
      <c r="M19" s="340">
        <v>12790.3</v>
      </c>
    </row>
    <row r="20" spans="1:19" ht="15" thickBot="1" x14ac:dyDescent="0.35">
      <c r="A20" s="333">
        <v>2015</v>
      </c>
      <c r="B20" s="339"/>
      <c r="C20" s="338"/>
      <c r="D20" s="307">
        <v>29988</v>
      </c>
      <c r="E20" s="340">
        <v>17972.099999999999</v>
      </c>
      <c r="F20" s="339"/>
      <c r="G20" s="338"/>
      <c r="H20" s="307">
        <v>25206</v>
      </c>
      <c r="I20" s="340">
        <v>13400.3</v>
      </c>
      <c r="J20" s="339"/>
      <c r="K20" s="338"/>
      <c r="L20" s="307">
        <v>21946</v>
      </c>
      <c r="M20" s="340">
        <v>12968.5</v>
      </c>
    </row>
    <row r="21" spans="1:19" ht="15" thickBot="1" x14ac:dyDescent="0.35">
      <c r="A21" s="333">
        <v>2016</v>
      </c>
      <c r="B21" s="339"/>
      <c r="C21" s="338">
        <v>0.3</v>
      </c>
      <c r="D21" s="307">
        <v>30595</v>
      </c>
      <c r="E21" s="340">
        <v>18268.2</v>
      </c>
      <c r="F21" s="339"/>
      <c r="G21" s="338"/>
      <c r="H21" s="307">
        <v>25615</v>
      </c>
      <c r="I21" s="340">
        <v>13588.4</v>
      </c>
      <c r="J21" s="339"/>
      <c r="K21" s="338">
        <v>0.56000000000000005</v>
      </c>
      <c r="L21" s="307">
        <v>22054</v>
      </c>
      <c r="M21" s="340">
        <v>13221.1</v>
      </c>
    </row>
    <row r="22" spans="1:19" ht="15" thickBot="1" x14ac:dyDescent="0.35">
      <c r="A22" s="333">
        <v>2017</v>
      </c>
      <c r="B22" s="339"/>
      <c r="C22" s="338"/>
      <c r="D22" s="307">
        <v>31393</v>
      </c>
      <c r="E22" s="340">
        <v>18683.8</v>
      </c>
      <c r="F22" s="339"/>
      <c r="G22" s="338"/>
      <c r="H22" s="307">
        <v>26089</v>
      </c>
      <c r="I22" s="340">
        <v>13831.3</v>
      </c>
      <c r="J22" s="339"/>
      <c r="K22" s="338"/>
      <c r="L22" s="307">
        <v>22745</v>
      </c>
      <c r="M22" s="340">
        <v>13542.5</v>
      </c>
    </row>
    <row r="23" spans="1:19" ht="15" thickBot="1" x14ac:dyDescent="0.35">
      <c r="A23" s="333">
        <v>2018</v>
      </c>
      <c r="B23" s="339"/>
      <c r="C23" s="338">
        <v>0.27300000000000002</v>
      </c>
      <c r="D23" s="307">
        <v>31641</v>
      </c>
      <c r="E23" s="340">
        <v>19076.2</v>
      </c>
      <c r="F23" s="339"/>
      <c r="G23" s="338">
        <v>0.438</v>
      </c>
      <c r="H23" s="307">
        <v>26393</v>
      </c>
      <c r="I23" s="340">
        <v>14201.7</v>
      </c>
      <c r="J23" s="339"/>
      <c r="K23" s="338"/>
      <c r="L23" s="307">
        <v>23879</v>
      </c>
      <c r="M23" s="340">
        <v>13863.5</v>
      </c>
    </row>
    <row r="24" spans="1:19" ht="15" thickBot="1" x14ac:dyDescent="0.35">
      <c r="A24" s="333">
        <v>2019</v>
      </c>
      <c r="B24" s="339"/>
      <c r="C24" s="338">
        <v>0.25600000000000001</v>
      </c>
      <c r="D24" s="307">
        <v>33106</v>
      </c>
      <c r="E24" s="340">
        <v>19267.2</v>
      </c>
      <c r="F24" s="339"/>
      <c r="G24" s="338">
        <v>0.41599999999999998</v>
      </c>
      <c r="H24" s="307">
        <v>27470</v>
      </c>
      <c r="I24" s="340">
        <v>14434.3</v>
      </c>
      <c r="J24" s="339"/>
      <c r="K24" s="338"/>
      <c r="L24" s="307">
        <v>24815</v>
      </c>
      <c r="M24" s="340">
        <v>14159.6</v>
      </c>
    </row>
    <row r="25" spans="1:19" ht="15" thickBot="1" x14ac:dyDescent="0.35">
      <c r="A25" s="332">
        <v>2020</v>
      </c>
      <c r="B25" s="339"/>
      <c r="C25" s="338">
        <v>0.253</v>
      </c>
      <c r="D25" s="307">
        <v>32812</v>
      </c>
      <c r="E25" s="340">
        <v>18942.7</v>
      </c>
      <c r="F25" s="339"/>
      <c r="G25" s="338">
        <v>0.40699999999999997</v>
      </c>
      <c r="H25" s="307">
        <v>27189</v>
      </c>
      <c r="I25" s="340">
        <v>14419.6</v>
      </c>
      <c r="J25" s="339"/>
      <c r="K25" s="338"/>
      <c r="L25" s="307">
        <v>26034</v>
      </c>
      <c r="M25" s="340">
        <v>14201.8</v>
      </c>
    </row>
    <row r="26" spans="1:19" ht="15" thickBot="1" x14ac:dyDescent="0.35">
      <c r="A26" s="332">
        <v>2021</v>
      </c>
      <c r="B26" s="339"/>
      <c r="C26" s="338">
        <v>0.254</v>
      </c>
      <c r="D26" s="307">
        <v>33798</v>
      </c>
      <c r="E26" s="340">
        <v>19753.099999999999</v>
      </c>
      <c r="F26" s="339"/>
      <c r="G26" s="338">
        <v>0.41199999999999998</v>
      </c>
      <c r="H26" s="307">
        <v>27467</v>
      </c>
      <c r="I26" s="340">
        <v>15111.1</v>
      </c>
      <c r="J26" s="339"/>
      <c r="K26" s="338"/>
      <c r="L26" s="307">
        <v>26322</v>
      </c>
      <c r="M26" s="340">
        <v>14763.8</v>
      </c>
    </row>
    <row r="27" spans="1:19" ht="27.6" thickBot="1" x14ac:dyDescent="0.35">
      <c r="A27" s="332">
        <v>2022</v>
      </c>
      <c r="B27" s="341"/>
      <c r="C27" s="342">
        <v>0.254</v>
      </c>
      <c r="D27" s="337"/>
      <c r="E27" s="343"/>
      <c r="F27" s="341"/>
      <c r="G27" s="342">
        <v>0.41199999999999998</v>
      </c>
      <c r="H27" s="337"/>
      <c r="I27" s="343"/>
      <c r="J27" s="341"/>
      <c r="K27" s="342" t="s">
        <v>307</v>
      </c>
      <c r="L27" s="337"/>
      <c r="M27" s="343"/>
    </row>
    <row r="30" spans="1:19" ht="15" thickBot="1" x14ac:dyDescent="0.35"/>
    <row r="31" spans="1:19" ht="90.6" customHeight="1" thickBot="1" x14ac:dyDescent="0.35">
      <c r="B31" s="399" t="s">
        <v>407</v>
      </c>
      <c r="C31" s="335" t="s">
        <v>408</v>
      </c>
      <c r="D31" s="406" t="s">
        <v>409</v>
      </c>
      <c r="Q31" s="399" t="s">
        <v>404</v>
      </c>
      <c r="R31" s="335" t="s">
        <v>405</v>
      </c>
      <c r="S31" s="405" t="s">
        <v>406</v>
      </c>
    </row>
    <row r="32" spans="1:19" ht="15" thickBot="1" x14ac:dyDescent="0.35">
      <c r="A32" s="333">
        <v>2003</v>
      </c>
      <c r="B32" s="308">
        <f>D8</f>
        <v>26919</v>
      </c>
      <c r="C32" s="308">
        <f>H8</f>
        <v>22834</v>
      </c>
      <c r="D32" s="308">
        <f>L8</f>
        <v>20651</v>
      </c>
      <c r="P32" s="333">
        <v>2008</v>
      </c>
      <c r="Q32" s="26">
        <f>C13</f>
        <v>0.25</v>
      </c>
      <c r="R32" s="26">
        <f>G13</f>
        <v>0.42</v>
      </c>
      <c r="S32" s="26">
        <f>K13</f>
        <v>0.48</v>
      </c>
    </row>
    <row r="33" spans="1:19" ht="49.8" customHeight="1" thickBot="1" x14ac:dyDescent="0.35">
      <c r="A33" s="333">
        <v>2004</v>
      </c>
      <c r="B33" s="308">
        <f t="shared" ref="B33:B49" si="0">D9</f>
        <v>27857</v>
      </c>
      <c r="C33" s="308">
        <f t="shared" ref="C33:C50" si="1">H9</f>
        <v>23308</v>
      </c>
      <c r="D33" s="308">
        <f t="shared" ref="D33:D50" si="2">L9</f>
        <v>21291</v>
      </c>
      <c r="P33" s="333">
        <v>2013</v>
      </c>
      <c r="Q33" s="26">
        <f>C18</f>
        <v>0.28000000000000003</v>
      </c>
      <c r="R33" s="26">
        <f>G18</f>
        <v>0.46</v>
      </c>
      <c r="S33" s="26">
        <f>K18</f>
        <v>0.55000000000000004</v>
      </c>
    </row>
    <row r="34" spans="1:19" ht="15" thickBot="1" x14ac:dyDescent="0.35">
      <c r="A34" s="333">
        <v>2005</v>
      </c>
      <c r="B34" s="308">
        <f t="shared" si="0"/>
        <v>28020</v>
      </c>
      <c r="C34" s="308">
        <f t="shared" si="1"/>
        <v>23703</v>
      </c>
      <c r="D34" s="308">
        <f t="shared" si="2"/>
        <v>21923</v>
      </c>
      <c r="P34" s="333">
        <v>2016</v>
      </c>
      <c r="Q34" s="26">
        <f>C21</f>
        <v>0.3</v>
      </c>
      <c r="S34" s="26">
        <f>K21</f>
        <v>0.56000000000000005</v>
      </c>
    </row>
    <row r="35" spans="1:19" ht="15" thickBot="1" x14ac:dyDescent="0.35">
      <c r="A35" s="333">
        <v>2006</v>
      </c>
      <c r="B35" s="308">
        <f t="shared" si="0"/>
        <v>29144</v>
      </c>
      <c r="C35" s="308">
        <f t="shared" si="1"/>
        <v>24683</v>
      </c>
      <c r="D35" s="308">
        <f t="shared" si="2"/>
        <v>21841</v>
      </c>
    </row>
    <row r="36" spans="1:19" ht="15" thickBot="1" x14ac:dyDescent="0.35">
      <c r="A36" s="333">
        <v>2007</v>
      </c>
      <c r="B36" s="308">
        <f t="shared" si="0"/>
        <v>29663</v>
      </c>
      <c r="C36" s="308">
        <f t="shared" si="1"/>
        <v>25281</v>
      </c>
      <c r="D36" s="308">
        <f t="shared" si="2"/>
        <v>22720</v>
      </c>
    </row>
    <row r="37" spans="1:19" ht="15" thickBot="1" x14ac:dyDescent="0.35">
      <c r="A37" s="333">
        <v>2008</v>
      </c>
      <c r="B37" s="308">
        <f t="shared" si="0"/>
        <v>30090</v>
      </c>
      <c r="C37" s="308">
        <f t="shared" si="1"/>
        <v>25508</v>
      </c>
      <c r="D37" s="308">
        <f t="shared" si="2"/>
        <v>22672</v>
      </c>
    </row>
    <row r="38" spans="1:19" ht="15" thickBot="1" x14ac:dyDescent="0.35">
      <c r="A38" s="333">
        <v>2009</v>
      </c>
      <c r="B38" s="308">
        <f t="shared" si="0"/>
        <v>30502</v>
      </c>
      <c r="C38" s="308">
        <f t="shared" si="1"/>
        <v>25862</v>
      </c>
      <c r="D38" s="308">
        <f t="shared" si="2"/>
        <v>22938</v>
      </c>
    </row>
    <row r="39" spans="1:19" ht="15" thickBot="1" x14ac:dyDescent="0.35">
      <c r="A39" s="333">
        <v>2010</v>
      </c>
      <c r="B39" s="308">
        <f t="shared" si="0"/>
        <v>30220</v>
      </c>
      <c r="C39" s="308">
        <f t="shared" si="1"/>
        <v>25123</v>
      </c>
      <c r="D39" s="308">
        <f t="shared" si="2"/>
        <v>21139</v>
      </c>
    </row>
    <row r="40" spans="1:19" ht="15" thickBot="1" x14ac:dyDescent="0.35">
      <c r="A40" s="333">
        <v>2011</v>
      </c>
      <c r="B40" s="308">
        <f t="shared" si="0"/>
        <v>30236</v>
      </c>
      <c r="C40" s="308">
        <f t="shared" si="1"/>
        <v>25451</v>
      </c>
      <c r="D40" s="308">
        <f t="shared" si="2"/>
        <v>21620</v>
      </c>
    </row>
    <row r="41" spans="1:19" ht="15" thickBot="1" x14ac:dyDescent="0.35">
      <c r="A41" s="333">
        <v>2012</v>
      </c>
      <c r="B41" s="308">
        <f t="shared" si="0"/>
        <v>29579</v>
      </c>
      <c r="C41" s="308">
        <f t="shared" si="1"/>
        <v>24639</v>
      </c>
      <c r="D41" s="308">
        <f t="shared" si="2"/>
        <v>21372</v>
      </c>
    </row>
    <row r="42" spans="1:19" ht="15" thickBot="1" x14ac:dyDescent="0.35">
      <c r="A42" s="333">
        <v>2013</v>
      </c>
      <c r="B42" s="308">
        <f t="shared" si="0"/>
        <v>29473</v>
      </c>
      <c r="C42" s="308">
        <f t="shared" si="1"/>
        <v>24632</v>
      </c>
      <c r="D42" s="308">
        <f t="shared" si="2"/>
        <v>21923</v>
      </c>
    </row>
    <row r="43" spans="1:19" ht="15" thickBot="1" x14ac:dyDescent="0.35">
      <c r="A43" s="333">
        <v>2014</v>
      </c>
      <c r="B43" s="308">
        <f t="shared" si="0"/>
        <v>29472</v>
      </c>
      <c r="C43" s="308">
        <f t="shared" si="1"/>
        <v>24450</v>
      </c>
      <c r="D43" s="308">
        <f t="shared" si="2"/>
        <v>21807</v>
      </c>
    </row>
    <row r="44" spans="1:19" ht="15" thickBot="1" x14ac:dyDescent="0.35">
      <c r="A44" s="333">
        <v>2015</v>
      </c>
      <c r="B44" s="308">
        <f t="shared" si="0"/>
        <v>29988</v>
      </c>
      <c r="C44" s="308">
        <f t="shared" si="1"/>
        <v>25206</v>
      </c>
      <c r="D44" s="308">
        <f t="shared" si="2"/>
        <v>21946</v>
      </c>
    </row>
    <row r="45" spans="1:19" ht="15" thickBot="1" x14ac:dyDescent="0.35">
      <c r="A45" s="333">
        <v>2016</v>
      </c>
      <c r="B45" s="308">
        <f t="shared" si="0"/>
        <v>30595</v>
      </c>
      <c r="C45" s="308">
        <f t="shared" si="1"/>
        <v>25615</v>
      </c>
      <c r="D45" s="308">
        <f t="shared" si="2"/>
        <v>22054</v>
      </c>
    </row>
    <row r="46" spans="1:19" ht="15" thickBot="1" x14ac:dyDescent="0.35">
      <c r="A46" s="333">
        <v>2017</v>
      </c>
      <c r="B46" s="308">
        <f t="shared" si="0"/>
        <v>31393</v>
      </c>
      <c r="C46" s="308">
        <f t="shared" si="1"/>
        <v>26089</v>
      </c>
      <c r="D46" s="308">
        <f t="shared" si="2"/>
        <v>22745</v>
      </c>
    </row>
    <row r="47" spans="1:19" ht="15" thickBot="1" x14ac:dyDescent="0.35">
      <c r="A47" s="333">
        <v>2018</v>
      </c>
      <c r="B47" s="308">
        <f t="shared" si="0"/>
        <v>31641</v>
      </c>
      <c r="C47" s="308">
        <f t="shared" si="1"/>
        <v>26393</v>
      </c>
      <c r="D47" s="308">
        <f t="shared" si="2"/>
        <v>23879</v>
      </c>
    </row>
    <row r="48" spans="1:19" ht="15" thickBot="1" x14ac:dyDescent="0.35">
      <c r="A48" s="333">
        <v>2019</v>
      </c>
      <c r="B48" s="308">
        <f t="shared" si="0"/>
        <v>33106</v>
      </c>
      <c r="C48" s="308">
        <f t="shared" si="1"/>
        <v>27470</v>
      </c>
      <c r="D48" s="308">
        <f t="shared" si="2"/>
        <v>24815</v>
      </c>
    </row>
    <row r="49" spans="1:13" x14ac:dyDescent="0.3">
      <c r="A49" s="332">
        <v>2020</v>
      </c>
      <c r="B49" s="308">
        <f t="shared" si="0"/>
        <v>32812</v>
      </c>
      <c r="C49" s="308">
        <f t="shared" si="1"/>
        <v>27189</v>
      </c>
      <c r="D49" s="308">
        <f t="shared" si="2"/>
        <v>26034</v>
      </c>
    </row>
    <row r="50" spans="1:13" x14ac:dyDescent="0.3">
      <c r="A50" s="332">
        <v>2021</v>
      </c>
      <c r="B50" s="308">
        <f>D26</f>
        <v>33798</v>
      </c>
      <c r="C50" s="308">
        <f t="shared" si="1"/>
        <v>27467</v>
      </c>
      <c r="D50" s="308">
        <f t="shared" si="2"/>
        <v>26322</v>
      </c>
    </row>
    <row r="51" spans="1:13" x14ac:dyDescent="0.3">
      <c r="A51" s="332">
        <v>2022</v>
      </c>
      <c r="B51" s="308"/>
      <c r="C51" s="308"/>
      <c r="D51" s="308"/>
    </row>
    <row r="53" spans="1:13" ht="15" thickBot="1" x14ac:dyDescent="0.35"/>
    <row r="54" spans="1:13" ht="43.2" x14ac:dyDescent="0.3">
      <c r="B54" s="400" t="s">
        <v>410</v>
      </c>
      <c r="C54" s="336" t="s">
        <v>411</v>
      </c>
      <c r="D54" s="407" t="s">
        <v>412</v>
      </c>
      <c r="L54" t="s">
        <v>308</v>
      </c>
      <c r="M54" t="s">
        <v>309</v>
      </c>
    </row>
    <row r="55" spans="1:13" x14ac:dyDescent="0.3">
      <c r="A55" s="332">
        <v>1997</v>
      </c>
      <c r="B55" s="308">
        <f>E2</f>
        <v>13437.3</v>
      </c>
      <c r="C55" s="308">
        <f>I2</f>
        <v>9518.9</v>
      </c>
      <c r="D55" s="308">
        <f>M2</f>
        <v>9173.1</v>
      </c>
      <c r="L55">
        <f>D55/B55</f>
        <v>0.68265946283851675</v>
      </c>
      <c r="M55">
        <f>D55/C55</f>
        <v>0.96367227305676084</v>
      </c>
    </row>
    <row r="56" spans="1:13" x14ac:dyDescent="0.3">
      <c r="A56" s="332">
        <v>1998</v>
      </c>
      <c r="B56" s="308">
        <f t="shared" ref="B56:B79" si="3">E3</f>
        <v>13562.2</v>
      </c>
      <c r="C56" s="308">
        <f t="shared" ref="C56:C79" si="4">I3</f>
        <v>9719.4</v>
      </c>
      <c r="D56" s="308">
        <f t="shared" ref="D56:D79" si="5">M3</f>
        <v>9355.5</v>
      </c>
      <c r="L56">
        <f t="shared" ref="L56:L79" si="6">D56/B56</f>
        <v>0.68982171034197992</v>
      </c>
      <c r="M56">
        <f t="shared" ref="M56:M79" si="7">D56/C56</f>
        <v>0.96255941724797833</v>
      </c>
    </row>
    <row r="57" spans="1:13" x14ac:dyDescent="0.3">
      <c r="A57" s="332">
        <v>1999</v>
      </c>
      <c r="B57" s="308">
        <f t="shared" si="3"/>
        <v>13925.5</v>
      </c>
      <c r="C57" s="308">
        <f t="shared" si="4"/>
        <v>10020.9</v>
      </c>
      <c r="D57" s="308">
        <f t="shared" si="5"/>
        <v>9610.5</v>
      </c>
      <c r="L57">
        <f t="shared" si="6"/>
        <v>0.69013679939679007</v>
      </c>
      <c r="M57">
        <f t="shared" si="7"/>
        <v>0.9590455947070623</v>
      </c>
    </row>
    <row r="58" spans="1:13" x14ac:dyDescent="0.3">
      <c r="A58" s="332">
        <v>2000</v>
      </c>
      <c r="B58" s="308">
        <f t="shared" si="3"/>
        <v>14501.1</v>
      </c>
      <c r="C58" s="308">
        <f t="shared" si="4"/>
        <v>10543.5</v>
      </c>
      <c r="D58" s="308">
        <f t="shared" si="5"/>
        <v>10089.4</v>
      </c>
      <c r="L58">
        <f t="shared" si="6"/>
        <v>0.69576790726220761</v>
      </c>
      <c r="M58">
        <f t="shared" si="7"/>
        <v>0.95693081045193717</v>
      </c>
    </row>
    <row r="59" spans="1:13" x14ac:dyDescent="0.3">
      <c r="A59" s="332">
        <v>2001</v>
      </c>
      <c r="B59" s="308">
        <f t="shared" si="3"/>
        <v>15203.4</v>
      </c>
      <c r="C59" s="308">
        <f t="shared" si="4"/>
        <v>11085.3</v>
      </c>
      <c r="D59" s="308">
        <f t="shared" si="5"/>
        <v>10604.4</v>
      </c>
      <c r="L59">
        <f t="shared" si="6"/>
        <v>0.69750187458068591</v>
      </c>
      <c r="M59">
        <f t="shared" si="7"/>
        <v>0.95661822413466491</v>
      </c>
    </row>
    <row r="60" spans="1:13" ht="15" thickBot="1" x14ac:dyDescent="0.35">
      <c r="A60" s="332">
        <v>2002</v>
      </c>
      <c r="B60" s="308">
        <f t="shared" si="3"/>
        <v>15769.2</v>
      </c>
      <c r="C60" s="308">
        <f t="shared" si="4"/>
        <v>11573.3</v>
      </c>
      <c r="D60" s="308">
        <f t="shared" si="5"/>
        <v>11054.4</v>
      </c>
      <c r="L60">
        <f t="shared" si="6"/>
        <v>0.7010120995358039</v>
      </c>
      <c r="M60">
        <f t="shared" si="7"/>
        <v>0.9551640413710869</v>
      </c>
    </row>
    <row r="61" spans="1:13" ht="15" thickBot="1" x14ac:dyDescent="0.35">
      <c r="A61" s="333">
        <v>2003</v>
      </c>
      <c r="B61" s="308">
        <f t="shared" si="3"/>
        <v>16206.6</v>
      </c>
      <c r="C61" s="308">
        <f t="shared" si="4"/>
        <v>11966.5</v>
      </c>
      <c r="D61" s="308">
        <f t="shared" si="5"/>
        <v>11465.7</v>
      </c>
      <c r="L61">
        <f t="shared" si="6"/>
        <v>0.70747103032098035</v>
      </c>
      <c r="M61">
        <f t="shared" si="7"/>
        <v>0.95814983495591866</v>
      </c>
    </row>
    <row r="62" spans="1:13" ht="15" thickBot="1" x14ac:dyDescent="0.35">
      <c r="A62" s="333">
        <v>2004</v>
      </c>
      <c r="B62" s="308">
        <f t="shared" si="3"/>
        <v>16712.900000000001</v>
      </c>
      <c r="C62" s="308">
        <f t="shared" si="4"/>
        <v>12210.6</v>
      </c>
      <c r="D62" s="308">
        <f t="shared" si="5"/>
        <v>11799</v>
      </c>
      <c r="L62">
        <f t="shared" si="6"/>
        <v>0.70598160702212054</v>
      </c>
      <c r="M62">
        <f t="shared" si="7"/>
        <v>0.9662915827232077</v>
      </c>
    </row>
    <row r="63" spans="1:13" ht="15" thickBot="1" x14ac:dyDescent="0.35">
      <c r="A63" s="333">
        <v>2005</v>
      </c>
      <c r="B63" s="308">
        <f t="shared" si="3"/>
        <v>17051.8</v>
      </c>
      <c r="C63" s="308">
        <f t="shared" si="4"/>
        <v>12499</v>
      </c>
      <c r="D63" s="308">
        <f t="shared" si="5"/>
        <v>12139.1</v>
      </c>
      <c r="L63">
        <f t="shared" si="6"/>
        <v>0.71189551836169795</v>
      </c>
      <c r="M63">
        <f t="shared" si="7"/>
        <v>0.97120569645571653</v>
      </c>
    </row>
    <row r="64" spans="1:13" ht="15" thickBot="1" x14ac:dyDescent="0.35">
      <c r="A64" s="333">
        <v>2006</v>
      </c>
      <c r="B64" s="308">
        <f t="shared" si="3"/>
        <v>17597.900000000001</v>
      </c>
      <c r="C64" s="308">
        <f t="shared" si="4"/>
        <v>12896.9</v>
      </c>
      <c r="D64" s="308">
        <f t="shared" si="5"/>
        <v>12477.9</v>
      </c>
      <c r="L64">
        <f t="shared" si="6"/>
        <v>0.70905619420499033</v>
      </c>
      <c r="M64">
        <f t="shared" si="7"/>
        <v>0.96751157254844189</v>
      </c>
    </row>
    <row r="65" spans="1:13" ht="15" thickBot="1" x14ac:dyDescent="0.35">
      <c r="A65" s="333">
        <v>2007</v>
      </c>
      <c r="B65" s="308">
        <f t="shared" si="3"/>
        <v>18122.400000000001</v>
      </c>
      <c r="C65" s="308">
        <f t="shared" si="4"/>
        <v>13251.9</v>
      </c>
      <c r="D65" s="308">
        <f t="shared" si="5"/>
        <v>12771.8</v>
      </c>
      <c r="L65">
        <f t="shared" si="6"/>
        <v>0.70475212996071146</v>
      </c>
      <c r="M65">
        <f t="shared" si="7"/>
        <v>0.96377123280435251</v>
      </c>
    </row>
    <row r="66" spans="1:13" ht="15" thickBot="1" x14ac:dyDescent="0.35">
      <c r="A66" s="333">
        <v>2008</v>
      </c>
      <c r="B66" s="308">
        <f t="shared" si="3"/>
        <v>18294.5</v>
      </c>
      <c r="C66" s="308">
        <f t="shared" si="4"/>
        <v>13405.5</v>
      </c>
      <c r="D66" s="308">
        <f t="shared" si="5"/>
        <v>13016.3</v>
      </c>
      <c r="L66">
        <f t="shared" si="6"/>
        <v>0.71148705895214404</v>
      </c>
      <c r="M66">
        <f t="shared" si="7"/>
        <v>0.97096714035284015</v>
      </c>
    </row>
    <row r="67" spans="1:13" ht="15" thickBot="1" x14ac:dyDescent="0.35">
      <c r="A67" s="333">
        <v>2009</v>
      </c>
      <c r="B67" s="308">
        <f t="shared" si="3"/>
        <v>17766.3</v>
      </c>
      <c r="C67" s="308">
        <f t="shared" si="4"/>
        <v>13210.5</v>
      </c>
      <c r="D67" s="308">
        <f t="shared" si="5"/>
        <v>12959.1</v>
      </c>
      <c r="L67">
        <f t="shared" si="6"/>
        <v>0.72942030698569771</v>
      </c>
      <c r="M67">
        <f t="shared" si="7"/>
        <v>0.98096968320654032</v>
      </c>
    </row>
    <row r="68" spans="1:13" ht="15" thickBot="1" x14ac:dyDescent="0.35">
      <c r="A68" s="333">
        <v>2010</v>
      </c>
      <c r="B68" s="308">
        <f t="shared" si="3"/>
        <v>17680.2</v>
      </c>
      <c r="C68" s="308">
        <f t="shared" si="4"/>
        <v>13089.8</v>
      </c>
      <c r="D68" s="308">
        <f t="shared" si="5"/>
        <v>12842</v>
      </c>
      <c r="L68">
        <f t="shared" si="6"/>
        <v>0.7263492494428796</v>
      </c>
      <c r="M68">
        <f t="shared" si="7"/>
        <v>0.9810692294763862</v>
      </c>
    </row>
    <row r="69" spans="1:13" ht="15" thickBot="1" x14ac:dyDescent="0.35">
      <c r="A69" s="333">
        <v>2011</v>
      </c>
      <c r="B69" s="308">
        <f t="shared" si="3"/>
        <v>18077</v>
      </c>
      <c r="C69" s="308">
        <f t="shared" si="4"/>
        <v>13355.4</v>
      </c>
      <c r="D69" s="308">
        <f t="shared" si="5"/>
        <v>13030.6</v>
      </c>
      <c r="L69">
        <f t="shared" si="6"/>
        <v>0.72083863472921395</v>
      </c>
      <c r="M69">
        <f t="shared" si="7"/>
        <v>0.97568024918759455</v>
      </c>
    </row>
    <row r="70" spans="1:13" ht="15" thickBot="1" x14ac:dyDescent="0.35">
      <c r="A70" s="333">
        <v>2012</v>
      </c>
      <c r="B70" s="308">
        <f t="shared" si="3"/>
        <v>17528.2</v>
      </c>
      <c r="C70" s="308">
        <f t="shared" si="4"/>
        <v>13025.5</v>
      </c>
      <c r="D70" s="308">
        <f t="shared" si="5"/>
        <v>12751.2</v>
      </c>
      <c r="L70">
        <f t="shared" si="6"/>
        <v>0.72746773770267337</v>
      </c>
      <c r="M70">
        <f t="shared" si="7"/>
        <v>0.97894130743541519</v>
      </c>
    </row>
    <row r="71" spans="1:13" ht="15" thickBot="1" x14ac:dyDescent="0.35">
      <c r="A71" s="333">
        <v>2013</v>
      </c>
      <c r="B71" s="308">
        <f t="shared" si="3"/>
        <v>17586.400000000001</v>
      </c>
      <c r="C71" s="308">
        <f t="shared" si="4"/>
        <v>13041.9</v>
      </c>
      <c r="D71" s="308">
        <f t="shared" si="5"/>
        <v>12703.6</v>
      </c>
      <c r="L71">
        <f t="shared" si="6"/>
        <v>0.72235363690124188</v>
      </c>
      <c r="M71">
        <f t="shared" si="7"/>
        <v>0.97406052799055354</v>
      </c>
    </row>
    <row r="72" spans="1:13" ht="15" thickBot="1" x14ac:dyDescent="0.35">
      <c r="A72" s="333">
        <v>2014</v>
      </c>
      <c r="B72" s="308">
        <f t="shared" si="3"/>
        <v>17711.400000000001</v>
      </c>
      <c r="C72" s="308">
        <f t="shared" si="4"/>
        <v>13151.4</v>
      </c>
      <c r="D72" s="308">
        <f t="shared" si="5"/>
        <v>12790.3</v>
      </c>
      <c r="L72">
        <f t="shared" si="6"/>
        <v>0.72215070519552371</v>
      </c>
      <c r="M72">
        <f t="shared" si="7"/>
        <v>0.97254284714935291</v>
      </c>
    </row>
    <row r="73" spans="1:13" ht="15" thickBot="1" x14ac:dyDescent="0.35">
      <c r="A73" s="333">
        <v>2015</v>
      </c>
      <c r="B73" s="308">
        <f t="shared" si="3"/>
        <v>17972.099999999999</v>
      </c>
      <c r="C73" s="308">
        <f t="shared" si="4"/>
        <v>13400.3</v>
      </c>
      <c r="D73" s="308">
        <f t="shared" si="5"/>
        <v>12968.5</v>
      </c>
      <c r="L73">
        <f t="shared" si="6"/>
        <v>0.72159068778829416</v>
      </c>
      <c r="M73">
        <f t="shared" si="7"/>
        <v>0.96777684081699666</v>
      </c>
    </row>
    <row r="74" spans="1:13" ht="15" thickBot="1" x14ac:dyDescent="0.35">
      <c r="A74" s="333">
        <v>2016</v>
      </c>
      <c r="B74" s="308">
        <f t="shared" si="3"/>
        <v>18268.2</v>
      </c>
      <c r="C74" s="308">
        <f t="shared" si="4"/>
        <v>13588.4</v>
      </c>
      <c r="D74" s="308">
        <f t="shared" si="5"/>
        <v>13221.1</v>
      </c>
      <c r="L74">
        <f t="shared" si="6"/>
        <v>0.72372209632038187</v>
      </c>
      <c r="M74">
        <f t="shared" si="7"/>
        <v>0.97296959171057673</v>
      </c>
    </row>
    <row r="75" spans="1:13" ht="15" thickBot="1" x14ac:dyDescent="0.35">
      <c r="A75" s="333">
        <v>2017</v>
      </c>
      <c r="B75" s="308">
        <f t="shared" si="3"/>
        <v>18683.8</v>
      </c>
      <c r="C75" s="308">
        <f t="shared" si="4"/>
        <v>13831.3</v>
      </c>
      <c r="D75" s="308">
        <f t="shared" si="5"/>
        <v>13542.5</v>
      </c>
      <c r="L75">
        <f t="shared" si="6"/>
        <v>0.72482578490456973</v>
      </c>
      <c r="M75">
        <f t="shared" si="7"/>
        <v>0.97911982243173101</v>
      </c>
    </row>
    <row r="76" spans="1:13" ht="15" thickBot="1" x14ac:dyDescent="0.35">
      <c r="A76" s="333">
        <v>2018</v>
      </c>
      <c r="B76" s="308">
        <f t="shared" si="3"/>
        <v>19076.2</v>
      </c>
      <c r="C76" s="308">
        <f t="shared" si="4"/>
        <v>14201.7</v>
      </c>
      <c r="D76" s="308">
        <f t="shared" si="5"/>
        <v>13863.5</v>
      </c>
      <c r="L76">
        <f t="shared" si="6"/>
        <v>0.7267432717207829</v>
      </c>
      <c r="M76">
        <f t="shared" si="7"/>
        <v>0.97618594956941773</v>
      </c>
    </row>
    <row r="77" spans="1:13" ht="15" thickBot="1" x14ac:dyDescent="0.35">
      <c r="A77" s="333">
        <v>2019</v>
      </c>
      <c r="B77" s="308">
        <f t="shared" si="3"/>
        <v>19267.2</v>
      </c>
      <c r="C77" s="308">
        <f t="shared" si="4"/>
        <v>14434.3</v>
      </c>
      <c r="D77" s="308">
        <f t="shared" si="5"/>
        <v>14159.6</v>
      </c>
      <c r="L77">
        <f t="shared" si="6"/>
        <v>0.7349069921939877</v>
      </c>
      <c r="M77">
        <f t="shared" si="7"/>
        <v>0.98096894203390539</v>
      </c>
    </row>
    <row r="78" spans="1:13" x14ac:dyDescent="0.3">
      <c r="A78" s="332">
        <v>2020</v>
      </c>
      <c r="B78" s="308">
        <f t="shared" si="3"/>
        <v>18942.7</v>
      </c>
      <c r="C78" s="308">
        <f t="shared" si="4"/>
        <v>14419.6</v>
      </c>
      <c r="D78" s="308">
        <f t="shared" si="5"/>
        <v>14201.8</v>
      </c>
      <c r="L78">
        <f t="shared" si="6"/>
        <v>0.74972416814920784</v>
      </c>
      <c r="M78">
        <f t="shared" si="7"/>
        <v>0.9848955588227134</v>
      </c>
    </row>
    <row r="79" spans="1:13" x14ac:dyDescent="0.3">
      <c r="A79" s="332">
        <v>2021</v>
      </c>
      <c r="B79" s="308">
        <f t="shared" si="3"/>
        <v>19753.099999999999</v>
      </c>
      <c r="C79" s="308">
        <f t="shared" si="4"/>
        <v>15111.1</v>
      </c>
      <c r="D79" s="308">
        <f t="shared" si="5"/>
        <v>14763.8</v>
      </c>
      <c r="L79">
        <f t="shared" si="6"/>
        <v>0.747416861150908</v>
      </c>
      <c r="M79">
        <f t="shared" si="7"/>
        <v>0.97701689486536381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A5CA4-6863-43F3-A2D2-4AA23017BC79}">
  <dimension ref="A1:Q34"/>
  <sheetViews>
    <sheetView tabSelected="1" zoomScale="70" zoomScaleNormal="70" workbookViewId="0">
      <selection activeCell="Q9" sqref="Q9"/>
    </sheetView>
  </sheetViews>
  <sheetFormatPr defaultRowHeight="14.4" x14ac:dyDescent="0.3"/>
  <cols>
    <col min="1" max="1" width="10.6640625" customWidth="1"/>
    <col min="2" max="2" width="20.6640625" customWidth="1"/>
    <col min="3" max="3" width="18.21875" customWidth="1"/>
    <col min="4" max="5" width="21.21875" customWidth="1"/>
    <col min="6" max="6" width="12.88671875" customWidth="1"/>
    <col min="7" max="7" width="15.88671875" customWidth="1"/>
    <col min="10" max="10" width="10.5546875" customWidth="1"/>
    <col min="11" max="12" width="11" customWidth="1"/>
    <col min="16" max="16" width="29.21875" customWidth="1"/>
  </cols>
  <sheetData>
    <row r="1" spans="1:17" ht="15" thickBot="1" x14ac:dyDescent="0.35"/>
    <row r="2" spans="1:17" ht="15" thickBot="1" x14ac:dyDescent="0.35">
      <c r="A2" s="529" t="s">
        <v>418</v>
      </c>
      <c r="B2" s="530"/>
      <c r="C2" s="530"/>
      <c r="D2" s="530"/>
      <c r="E2" s="530"/>
      <c r="F2" s="530"/>
      <c r="G2" s="531"/>
      <c r="P2" t="s">
        <v>444</v>
      </c>
    </row>
    <row r="3" spans="1:17" ht="28.8" customHeight="1" thickBot="1" x14ac:dyDescent="0.35">
      <c r="A3" s="517"/>
      <c r="B3" s="532" t="s">
        <v>419</v>
      </c>
      <c r="C3" s="533"/>
      <c r="D3" s="532" t="s">
        <v>420</v>
      </c>
      <c r="E3" s="534"/>
      <c r="F3" s="534"/>
      <c r="G3" s="533"/>
      <c r="P3" t="s">
        <v>445</v>
      </c>
      <c r="Q3" t="s">
        <v>446</v>
      </c>
    </row>
    <row r="4" spans="1:17" ht="58.2" thickBot="1" x14ac:dyDescent="0.35">
      <c r="A4" s="518" t="s">
        <v>421</v>
      </c>
      <c r="B4" s="519" t="s">
        <v>422</v>
      </c>
      <c r="C4" s="519" t="s">
        <v>423</v>
      </c>
      <c r="D4" s="519" t="s">
        <v>424</v>
      </c>
      <c r="E4" s="519"/>
      <c r="F4" s="519" t="s">
        <v>425</v>
      </c>
      <c r="G4" s="519" t="s">
        <v>426</v>
      </c>
      <c r="O4">
        <v>2004</v>
      </c>
      <c r="P4" s="26"/>
      <c r="Q4" t="s">
        <v>450</v>
      </c>
    </row>
    <row r="5" spans="1:17" ht="15" thickBot="1" x14ac:dyDescent="0.35">
      <c r="A5" s="520">
        <v>2004</v>
      </c>
      <c r="B5" s="521">
        <v>15847000000</v>
      </c>
      <c r="C5" s="521">
        <v>4976000000</v>
      </c>
      <c r="D5" s="521">
        <v>20823000000</v>
      </c>
      <c r="E5" s="521"/>
      <c r="F5" s="522">
        <v>4965633</v>
      </c>
      <c r="G5" s="523">
        <v>3191.34</v>
      </c>
      <c r="J5" s="535">
        <f>B5/1000000</f>
        <v>15847</v>
      </c>
      <c r="K5" s="535">
        <f t="shared" ref="K5:L12" si="0">C5/1000000</f>
        <v>4976</v>
      </c>
      <c r="L5" s="535">
        <f t="shared" si="0"/>
        <v>20823</v>
      </c>
      <c r="O5">
        <v>2010</v>
      </c>
      <c r="P5" s="26" t="s">
        <v>447</v>
      </c>
      <c r="Q5" t="s">
        <v>451</v>
      </c>
    </row>
    <row r="6" spans="1:17" ht="15" thickBot="1" x14ac:dyDescent="0.35">
      <c r="A6" s="524">
        <v>2005</v>
      </c>
      <c r="B6" s="525">
        <v>17648000000</v>
      </c>
      <c r="C6" s="525">
        <v>5541000000</v>
      </c>
      <c r="D6" s="525">
        <v>23189000000</v>
      </c>
      <c r="E6" s="525"/>
      <c r="F6" s="526">
        <v>4968623</v>
      </c>
      <c r="G6" s="527">
        <v>3551.89</v>
      </c>
      <c r="J6" s="535">
        <f t="shared" ref="J6:J12" si="1">B6/1000000</f>
        <v>17648</v>
      </c>
      <c r="K6" s="535">
        <f t="shared" si="0"/>
        <v>5541</v>
      </c>
      <c r="L6" s="535">
        <f t="shared" si="0"/>
        <v>23189</v>
      </c>
      <c r="O6">
        <v>2014</v>
      </c>
      <c r="P6" t="s">
        <v>448</v>
      </c>
      <c r="Q6" t="s">
        <v>452</v>
      </c>
    </row>
    <row r="7" spans="1:17" ht="15" thickBot="1" x14ac:dyDescent="0.35">
      <c r="A7" s="520">
        <v>2006</v>
      </c>
      <c r="B7" s="521">
        <v>18318000000</v>
      </c>
      <c r="C7" s="521">
        <v>5752000000</v>
      </c>
      <c r="D7" s="521">
        <v>24070000000</v>
      </c>
      <c r="E7" s="521"/>
      <c r="F7" s="522">
        <v>4969155</v>
      </c>
      <c r="G7" s="523">
        <v>3686.34</v>
      </c>
      <c r="J7" s="535">
        <f t="shared" si="1"/>
        <v>18318</v>
      </c>
      <c r="K7" s="535">
        <f t="shared" si="0"/>
        <v>5752</v>
      </c>
      <c r="L7" s="535">
        <f t="shared" si="0"/>
        <v>24070</v>
      </c>
      <c r="O7">
        <v>2018</v>
      </c>
      <c r="P7" t="s">
        <v>449</v>
      </c>
      <c r="Q7" t="s">
        <v>453</v>
      </c>
    </row>
    <row r="8" spans="1:17" ht="15" thickBot="1" x14ac:dyDescent="0.35">
      <c r="A8" s="524">
        <v>2009</v>
      </c>
      <c r="B8" s="525">
        <v>18453000000</v>
      </c>
      <c r="C8" s="525">
        <v>6376000000</v>
      </c>
      <c r="D8" s="525">
        <v>24829000000</v>
      </c>
      <c r="E8" s="525"/>
      <c r="F8" s="528">
        <v>4990588</v>
      </c>
      <c r="G8" s="527">
        <v>3697.56</v>
      </c>
      <c r="J8" s="535">
        <f t="shared" si="1"/>
        <v>18453</v>
      </c>
      <c r="K8" s="535">
        <f t="shared" si="0"/>
        <v>6376</v>
      </c>
      <c r="L8" s="535">
        <f t="shared" si="0"/>
        <v>24829</v>
      </c>
      <c r="O8">
        <v>2022</v>
      </c>
      <c r="P8" s="561">
        <v>0.04</v>
      </c>
      <c r="Q8" s="561">
        <v>0.06</v>
      </c>
    </row>
    <row r="9" spans="1:17" ht="15" thickBot="1" x14ac:dyDescent="0.35">
      <c r="A9" s="520">
        <v>2010</v>
      </c>
      <c r="B9" s="521">
        <v>18846000000</v>
      </c>
      <c r="C9" s="521">
        <v>6128000000</v>
      </c>
      <c r="D9" s="521">
        <v>24974000000</v>
      </c>
      <c r="E9" s="521"/>
      <c r="F9" s="522">
        <v>4997429</v>
      </c>
      <c r="G9" s="523">
        <v>3771.14</v>
      </c>
      <c r="J9" s="535">
        <f t="shared" si="1"/>
        <v>18846</v>
      </c>
      <c r="K9" s="535">
        <f t="shared" si="0"/>
        <v>6128</v>
      </c>
      <c r="L9" s="535">
        <f t="shared" si="0"/>
        <v>24974</v>
      </c>
    </row>
    <row r="10" spans="1:17" ht="15" thickBot="1" x14ac:dyDescent="0.35">
      <c r="A10" s="524">
        <v>2014</v>
      </c>
      <c r="B10" s="525">
        <v>19965000000</v>
      </c>
      <c r="C10" s="525">
        <v>6269000000</v>
      </c>
      <c r="D10" s="525">
        <v>26234000000</v>
      </c>
      <c r="E10" s="525"/>
      <c r="F10" s="528">
        <v>5094937</v>
      </c>
      <c r="G10" s="527">
        <v>3918.6</v>
      </c>
      <c r="J10" s="535">
        <f t="shared" si="1"/>
        <v>19965</v>
      </c>
      <c r="K10" s="535">
        <f t="shared" si="0"/>
        <v>6269</v>
      </c>
      <c r="L10" s="535">
        <f t="shared" si="0"/>
        <v>26234</v>
      </c>
    </row>
    <row r="11" spans="1:17" ht="15" thickBot="1" x14ac:dyDescent="0.35">
      <c r="A11" s="520">
        <v>2018</v>
      </c>
      <c r="B11" s="521">
        <v>25050000000</v>
      </c>
      <c r="C11" s="521">
        <v>7385000000</v>
      </c>
      <c r="D11" s="521">
        <v>32435000000</v>
      </c>
      <c r="E11" s="521"/>
      <c r="F11" s="522">
        <v>5026989</v>
      </c>
      <c r="G11" s="523">
        <v>4983.1000000000004</v>
      </c>
      <c r="J11" s="535">
        <f t="shared" si="1"/>
        <v>25050</v>
      </c>
      <c r="K11" s="535">
        <f t="shared" si="0"/>
        <v>7385</v>
      </c>
      <c r="L11" s="535">
        <f t="shared" si="0"/>
        <v>32435</v>
      </c>
    </row>
    <row r="12" spans="1:17" ht="15" thickBot="1" x14ac:dyDescent="0.35">
      <c r="A12" s="524">
        <v>2022</v>
      </c>
      <c r="B12" s="525">
        <v>33999000000</v>
      </c>
      <c r="C12" s="525">
        <v>13430000000</v>
      </c>
      <c r="D12" s="525">
        <v>47429000000</v>
      </c>
      <c r="E12" s="525"/>
      <c r="F12" s="528">
        <v>4833329</v>
      </c>
      <c r="G12" s="527">
        <v>7034.28</v>
      </c>
      <c r="J12" s="535">
        <f t="shared" si="1"/>
        <v>33999</v>
      </c>
      <c r="K12" s="535">
        <f t="shared" si="0"/>
        <v>13430</v>
      </c>
      <c r="L12" s="535">
        <f t="shared" si="0"/>
        <v>47429</v>
      </c>
    </row>
    <row r="17" spans="1:7" ht="16.2" customHeight="1" thickBot="1" x14ac:dyDescent="0.35">
      <c r="A17" s="549" t="s">
        <v>427</v>
      </c>
      <c r="B17" s="549"/>
      <c r="C17" s="549"/>
      <c r="D17" s="549"/>
      <c r="E17" s="549"/>
      <c r="F17" s="549"/>
      <c r="G17" s="549"/>
    </row>
    <row r="18" spans="1:7" ht="14.4" customHeight="1" x14ac:dyDescent="0.3">
      <c r="A18" s="537"/>
      <c r="B18" s="542" t="s">
        <v>428</v>
      </c>
      <c r="C18" s="542"/>
      <c r="D18" s="543" t="s">
        <v>436</v>
      </c>
      <c r="E18" s="542"/>
      <c r="F18" s="542"/>
      <c r="G18" s="542"/>
    </row>
    <row r="19" spans="1:7" ht="57.6" x14ac:dyDescent="0.3">
      <c r="A19" s="544" t="s">
        <v>193</v>
      </c>
      <c r="B19" s="544" t="s">
        <v>432</v>
      </c>
      <c r="C19" s="544" t="s">
        <v>433</v>
      </c>
      <c r="D19" s="544" t="s">
        <v>429</v>
      </c>
      <c r="E19" s="544" t="s">
        <v>431</v>
      </c>
      <c r="F19" s="544" t="s">
        <v>434</v>
      </c>
      <c r="G19" s="544" t="s">
        <v>435</v>
      </c>
    </row>
    <row r="20" spans="1:7" x14ac:dyDescent="0.3">
      <c r="A20" s="538">
        <v>2004</v>
      </c>
      <c r="B20" s="539">
        <f>B5/1000000</f>
        <v>15847</v>
      </c>
      <c r="C20" s="539">
        <f t="shared" ref="C20" si="2">C5/1000000</f>
        <v>4976</v>
      </c>
      <c r="D20" s="539">
        <v>4640.1000000000004</v>
      </c>
      <c r="E20" s="433">
        <f>D20/B20</f>
        <v>0.29280620937716922</v>
      </c>
      <c r="F20" s="540">
        <v>4965633</v>
      </c>
      <c r="G20" s="541">
        <v>3191.34</v>
      </c>
    </row>
    <row r="21" spans="1:7" x14ac:dyDescent="0.3">
      <c r="A21" s="538">
        <v>2009</v>
      </c>
      <c r="B21" s="539">
        <f>B8/1000000</f>
        <v>18453</v>
      </c>
      <c r="C21" s="539">
        <f>C8/1000000</f>
        <v>6376</v>
      </c>
      <c r="D21" s="539">
        <v>3121.9</v>
      </c>
      <c r="E21" s="433">
        <f t="shared" ref="E21:E23" si="3">D21/B21</f>
        <v>0.16918116295453314</v>
      </c>
      <c r="F21" s="540">
        <v>4990588</v>
      </c>
      <c r="G21" s="541">
        <v>3697.56</v>
      </c>
    </row>
    <row r="22" spans="1:7" x14ac:dyDescent="0.3">
      <c r="A22" s="538">
        <v>2014</v>
      </c>
      <c r="B22" s="539">
        <f>B10/1000000</f>
        <v>19965</v>
      </c>
      <c r="C22" s="539">
        <f>C10/1000000</f>
        <v>6269</v>
      </c>
      <c r="D22" s="539">
        <v>2446.5</v>
      </c>
      <c r="E22" s="433">
        <f t="shared" si="3"/>
        <v>0.12253944402704733</v>
      </c>
      <c r="F22" s="540">
        <v>5094937</v>
      </c>
      <c r="G22" s="541">
        <v>3918.6</v>
      </c>
    </row>
    <row r="23" spans="1:7" x14ac:dyDescent="0.3">
      <c r="A23" s="538">
        <v>2018</v>
      </c>
      <c r="B23" s="539">
        <f>B11/1000000</f>
        <v>25050</v>
      </c>
      <c r="C23" s="539">
        <f>C11/1000000</f>
        <v>7385</v>
      </c>
      <c r="D23" s="539">
        <v>2609</v>
      </c>
      <c r="E23" s="433">
        <f t="shared" si="3"/>
        <v>0.10415169660678643</v>
      </c>
      <c r="F23" s="540">
        <v>5026989</v>
      </c>
      <c r="G23" s="541">
        <v>4983.1000000000004</v>
      </c>
    </row>
    <row r="24" spans="1:7" x14ac:dyDescent="0.3">
      <c r="A24" s="545">
        <v>2022</v>
      </c>
      <c r="B24" s="546">
        <f>B12/1000000</f>
        <v>33999</v>
      </c>
      <c r="C24" s="546">
        <f>C12/1000000</f>
        <v>13430</v>
      </c>
      <c r="D24" s="546"/>
      <c r="E24" s="546"/>
      <c r="F24" s="547">
        <v>4833329</v>
      </c>
      <c r="G24" s="548">
        <v>7034.28</v>
      </c>
    </row>
    <row r="25" spans="1:7" x14ac:dyDescent="0.3">
      <c r="A25" s="536" t="s">
        <v>430</v>
      </c>
    </row>
    <row r="28" spans="1:7" ht="16.2" thickBot="1" x14ac:dyDescent="0.35">
      <c r="A28" s="550" t="s">
        <v>437</v>
      </c>
      <c r="B28" s="550"/>
      <c r="C28" s="550"/>
      <c r="D28" s="550"/>
      <c r="E28" s="550"/>
      <c r="F28" s="550"/>
      <c r="G28" s="550"/>
    </row>
    <row r="29" spans="1:7" x14ac:dyDescent="0.3">
      <c r="A29" s="551"/>
      <c r="B29" s="552"/>
      <c r="C29" s="553">
        <v>2003</v>
      </c>
      <c r="D29" s="553">
        <v>2007</v>
      </c>
      <c r="E29" s="553">
        <v>2014</v>
      </c>
      <c r="F29" s="553">
        <v>2018</v>
      </c>
      <c r="G29" s="553">
        <v>2022</v>
      </c>
    </row>
    <row r="30" spans="1:7" x14ac:dyDescent="0.3">
      <c r="A30" s="554" t="s">
        <v>438</v>
      </c>
      <c r="B30" s="554"/>
      <c r="C30" s="555">
        <v>66</v>
      </c>
      <c r="D30" s="555">
        <v>79</v>
      </c>
      <c r="E30" s="555">
        <v>62</v>
      </c>
      <c r="F30" s="555">
        <v>59</v>
      </c>
      <c r="G30" s="555">
        <v>43</v>
      </c>
    </row>
    <row r="31" spans="1:7" x14ac:dyDescent="0.3">
      <c r="A31" s="554" t="s">
        <v>439</v>
      </c>
      <c r="B31" s="554"/>
      <c r="C31" s="555">
        <v>35</v>
      </c>
      <c r="D31" s="555">
        <v>39</v>
      </c>
      <c r="E31" s="555">
        <v>30</v>
      </c>
      <c r="F31" s="555">
        <v>23</v>
      </c>
      <c r="G31" s="555">
        <v>16</v>
      </c>
    </row>
    <row r="32" spans="1:7" ht="28.8" x14ac:dyDescent="0.3">
      <c r="A32" s="556" t="s">
        <v>440</v>
      </c>
      <c r="B32" s="556" t="s">
        <v>441</v>
      </c>
      <c r="C32" s="556">
        <v>7</v>
      </c>
      <c r="D32" s="556">
        <v>8</v>
      </c>
      <c r="E32" s="556">
        <v>7</v>
      </c>
      <c r="F32" s="556">
        <v>3</v>
      </c>
      <c r="G32" s="556">
        <v>3</v>
      </c>
    </row>
    <row r="33" spans="1:7" ht="28.8" x14ac:dyDescent="0.3">
      <c r="A33" s="557"/>
      <c r="B33" s="556" t="s">
        <v>442</v>
      </c>
      <c r="C33" s="556">
        <v>28</v>
      </c>
      <c r="D33" s="556">
        <v>31</v>
      </c>
      <c r="E33" s="556">
        <v>23</v>
      </c>
      <c r="F33" s="556">
        <v>20</v>
      </c>
      <c r="G33" s="556">
        <v>13</v>
      </c>
    </row>
    <row r="34" spans="1:7" ht="28.8" x14ac:dyDescent="0.3">
      <c r="A34" s="558"/>
      <c r="B34" s="559" t="s">
        <v>443</v>
      </c>
      <c r="C34" s="560">
        <v>31</v>
      </c>
      <c r="D34" s="560">
        <v>40</v>
      </c>
      <c r="E34" s="560">
        <v>32</v>
      </c>
      <c r="F34" s="560">
        <v>36</v>
      </c>
      <c r="G34" s="560">
        <v>27</v>
      </c>
    </row>
  </sheetData>
  <mergeCells count="9">
    <mergeCell ref="A28:G28"/>
    <mergeCell ref="A30:B30"/>
    <mergeCell ref="A31:B31"/>
    <mergeCell ref="A2:G2"/>
    <mergeCell ref="B3:C3"/>
    <mergeCell ref="D3:G3"/>
    <mergeCell ref="A17:G17"/>
    <mergeCell ref="B18:C18"/>
    <mergeCell ref="D18:G1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PIL</vt:lpstr>
      <vt:lpstr>Settori</vt:lpstr>
      <vt:lpstr>Occupazione  e disoccupazione</vt:lpstr>
      <vt:lpstr>SETTORE ESTERNO (import, export</vt:lpstr>
      <vt:lpstr>Turismo</vt:lpstr>
      <vt:lpstr>Distribuz. reddito e povertà</vt:lpstr>
      <vt:lpstr>risparmio e banche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CRISTIANO</dc:creator>
  <cp:lastModifiedBy>CRISTIANO</cp:lastModifiedBy>
  <dcterms:created xsi:type="dcterms:W3CDTF">2015-06-05T18:19:34Z</dcterms:created>
  <dcterms:modified xsi:type="dcterms:W3CDTF">2023-11-28T21:57:40Z</dcterms:modified>
</cp:coreProperties>
</file>